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autoCompressPictures="0"/>
  <bookViews>
    <workbookView xWindow="120" yWindow="160" windowWidth="25000" windowHeight="14420"/>
  </bookViews>
  <sheets>
    <sheet name="Read Me" sheetId="4" r:id="rId1"/>
    <sheet name="1) Nematodes per g soil" sheetId="1" r:id="rId2"/>
    <sheet name="2) Litter nemas per g litt DW" sheetId="3" r:id="rId3"/>
    <sheet name="3) Nematodes per cm2" sheetId="2" r:id="rId4"/>
    <sheet name="4) 4 mths 13C+15N from KSU" sheetId="6" r:id="rId5"/>
    <sheet name="5) 11 mths 13C+15N from KSU  " sheetId="5" r:id="rId6"/>
  </sheets>
  <externalReferences>
    <externalReference r:id="rId7"/>
    <externalReference r:id="rId8"/>
  </externalReference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37" i="1" l="1"/>
  <c r="I37" i="1"/>
  <c r="H37" i="1"/>
  <c r="G37" i="1"/>
  <c r="F37" i="1"/>
  <c r="J36" i="1"/>
  <c r="I36" i="1"/>
  <c r="H36" i="1"/>
  <c r="G36" i="1"/>
  <c r="F36" i="1"/>
  <c r="J35" i="1"/>
  <c r="I35" i="1"/>
  <c r="H35" i="1"/>
  <c r="G35" i="1"/>
  <c r="F35" i="1"/>
  <c r="J34" i="1"/>
  <c r="I34" i="1"/>
  <c r="H34" i="1"/>
  <c r="G34" i="1"/>
  <c r="F34" i="1"/>
  <c r="J33" i="1"/>
  <c r="I33" i="1"/>
  <c r="H33" i="1"/>
  <c r="G33" i="1"/>
  <c r="F33" i="1"/>
  <c r="J32" i="1"/>
  <c r="I32" i="1"/>
  <c r="H32" i="1"/>
  <c r="G32" i="1"/>
  <c r="F32" i="1"/>
  <c r="J31" i="1"/>
  <c r="I31" i="1"/>
  <c r="H31" i="1"/>
  <c r="G31" i="1"/>
  <c r="F31" i="1"/>
  <c r="J30" i="1"/>
  <c r="I30" i="1"/>
  <c r="H30" i="1"/>
  <c r="G30" i="1"/>
  <c r="F30" i="1"/>
  <c r="J29" i="1"/>
  <c r="I29" i="1"/>
  <c r="H29" i="1"/>
  <c r="G29" i="1"/>
  <c r="F29" i="1"/>
  <c r="J28" i="1"/>
  <c r="I28" i="1"/>
  <c r="H28" i="1"/>
  <c r="G28" i="1"/>
  <c r="F28" i="1"/>
  <c r="J27" i="1"/>
  <c r="I27" i="1"/>
  <c r="H27" i="1"/>
  <c r="G27" i="1"/>
  <c r="F27" i="1"/>
  <c r="J26" i="1"/>
  <c r="I26" i="1"/>
  <c r="H26" i="1"/>
  <c r="G26" i="1"/>
  <c r="F26" i="1"/>
  <c r="J25" i="1"/>
  <c r="I25" i="1"/>
  <c r="H25" i="1"/>
  <c r="G25" i="1"/>
  <c r="F25" i="1"/>
  <c r="J24" i="1"/>
  <c r="I24" i="1"/>
  <c r="H24" i="1"/>
  <c r="G24" i="1"/>
  <c r="F24" i="1"/>
  <c r="J23" i="1"/>
  <c r="I23" i="1"/>
  <c r="H23" i="1"/>
  <c r="G23" i="1"/>
  <c r="F23" i="1"/>
  <c r="J22" i="1"/>
  <c r="I22" i="1"/>
  <c r="H22" i="1"/>
  <c r="G22" i="1"/>
  <c r="F22" i="1"/>
  <c r="J21" i="1"/>
  <c r="I21" i="1"/>
  <c r="H21" i="1"/>
  <c r="G21" i="1"/>
  <c r="F21" i="1"/>
  <c r="J20" i="1"/>
  <c r="I20" i="1"/>
  <c r="H20" i="1"/>
  <c r="G20" i="1"/>
  <c r="F20" i="1"/>
  <c r="J19" i="1"/>
  <c r="I19" i="1"/>
  <c r="H19" i="1"/>
  <c r="G19" i="1"/>
  <c r="F19" i="1"/>
  <c r="J18" i="1"/>
  <c r="I18" i="1"/>
  <c r="H18" i="1"/>
  <c r="G18" i="1"/>
  <c r="F18" i="1"/>
  <c r="J17" i="1"/>
  <c r="I17" i="1"/>
  <c r="H17" i="1"/>
  <c r="G17" i="1"/>
  <c r="F17" i="1"/>
  <c r="J16" i="1"/>
  <c r="I16" i="1"/>
  <c r="H16" i="1"/>
  <c r="G16" i="1"/>
  <c r="F16" i="1"/>
  <c r="J15" i="1"/>
  <c r="I15" i="1"/>
  <c r="H15" i="1"/>
  <c r="G15" i="1"/>
  <c r="F15" i="1"/>
  <c r="J14" i="1"/>
  <c r="I14" i="1"/>
  <c r="H14" i="1"/>
  <c r="G14" i="1"/>
  <c r="F14" i="1"/>
  <c r="J13" i="1"/>
  <c r="I13" i="1"/>
  <c r="H13" i="1"/>
  <c r="G13" i="1"/>
  <c r="F13" i="1"/>
  <c r="J12" i="1"/>
  <c r="I12" i="1"/>
  <c r="H12" i="1"/>
  <c r="G12" i="1"/>
  <c r="F12" i="1"/>
  <c r="J11" i="1"/>
  <c r="I11" i="1"/>
  <c r="H11" i="1"/>
  <c r="G11" i="1"/>
  <c r="F11" i="1"/>
  <c r="J10" i="1"/>
  <c r="I10" i="1"/>
  <c r="H10" i="1"/>
  <c r="G10" i="1"/>
  <c r="F10" i="1"/>
  <c r="J9" i="1"/>
  <c r="I9" i="1"/>
  <c r="H9" i="1"/>
  <c r="G9" i="1"/>
  <c r="F9" i="1"/>
  <c r="J8" i="1"/>
  <c r="I8" i="1"/>
  <c r="H8" i="1"/>
  <c r="G8" i="1"/>
  <c r="F8" i="1"/>
  <c r="J7" i="1"/>
  <c r="I7" i="1"/>
  <c r="H7" i="1"/>
  <c r="G7" i="1"/>
  <c r="F7" i="1"/>
  <c r="J6" i="1"/>
  <c r="I6" i="1"/>
  <c r="H6" i="1"/>
  <c r="G6" i="1"/>
  <c r="F6" i="1"/>
  <c r="J5" i="1"/>
  <c r="I5" i="1"/>
  <c r="H5" i="1"/>
  <c r="G5" i="1"/>
  <c r="F5" i="1"/>
  <c r="J4" i="1"/>
  <c r="I4" i="1"/>
  <c r="H4" i="1"/>
  <c r="G4" i="1"/>
  <c r="F4" i="1"/>
  <c r="J3" i="1"/>
  <c r="I3" i="1"/>
  <c r="H3" i="1"/>
  <c r="G3" i="1"/>
  <c r="F3" i="1"/>
  <c r="J2" i="1"/>
  <c r="I2" i="1"/>
  <c r="H2" i="1"/>
  <c r="G2" i="1"/>
  <c r="F2" i="1"/>
</calcChain>
</file>

<file path=xl/sharedStrings.xml><?xml version="1.0" encoding="utf-8"?>
<sst xmlns="http://schemas.openxmlformats.org/spreadsheetml/2006/main" count="392" uniqueCount="122">
  <si>
    <t>ID</t>
  </si>
  <si>
    <t>Harvest (months)</t>
  </si>
  <si>
    <t>SiteTreat</t>
  </si>
  <si>
    <t>C13Treat</t>
  </si>
  <si>
    <t>Replica</t>
  </si>
  <si>
    <t>BF_g soil</t>
  </si>
  <si>
    <t>FF_g soil</t>
  </si>
  <si>
    <t>PP_g soil</t>
  </si>
  <si>
    <t>OmPr_g soil</t>
  </si>
  <si>
    <t>Tot_g soil</t>
  </si>
  <si>
    <t>4_UnBu_B</t>
  </si>
  <si>
    <t>O</t>
  </si>
  <si>
    <t>B</t>
  </si>
  <si>
    <t>4_UnBu_C</t>
  </si>
  <si>
    <t>C</t>
  </si>
  <si>
    <t>4_UnBu_L</t>
  </si>
  <si>
    <t>L</t>
  </si>
  <si>
    <t>4_UnBu_Lres</t>
  </si>
  <si>
    <t>NA</t>
  </si>
  <si>
    <t>Bu</t>
  </si>
  <si>
    <t>Total_cm2</t>
  </si>
  <si>
    <t>BF_cm2</t>
  </si>
  <si>
    <t>FF_cm2</t>
  </si>
  <si>
    <t>PP_cm2</t>
  </si>
  <si>
    <t>OmPr_cm2</t>
  </si>
  <si>
    <t>Time</t>
  </si>
  <si>
    <t>Site</t>
  </si>
  <si>
    <t>BF_gdw</t>
  </si>
  <si>
    <t>FF_gdw</t>
  </si>
  <si>
    <t>PP_gdw</t>
  </si>
  <si>
    <t>OmPr_gdw</t>
  </si>
  <si>
    <t>Unk_gdw</t>
  </si>
  <si>
    <t>Tot_gdw</t>
  </si>
  <si>
    <t>11_UnBu_B</t>
  </si>
  <si>
    <t>11_UnBu_C</t>
  </si>
  <si>
    <t>11_UnBu_L</t>
  </si>
  <si>
    <t>11_Bu_B</t>
  </si>
  <si>
    <t>11_Bu_C</t>
  </si>
  <si>
    <t>11_Bu_L</t>
  </si>
  <si>
    <t>11_UnBu_Lres</t>
  </si>
  <si>
    <t>11_Bu_Lres</t>
  </si>
  <si>
    <t>This book contains data from the 2012/13 BlackC experiment i Konza, Kansas.</t>
  </si>
  <si>
    <t>The data are values for abundances of nematodes and values for 15N + 13C enrichment of the nematodes.</t>
  </si>
  <si>
    <t xml:space="preserve">Sheet 1) </t>
  </si>
  <si>
    <t>Total abundance is also reported and will differ some from the sum of the 4 trophic groups due to a fraction of genearlly around 10% unidetifiable individuals in each sample.</t>
  </si>
  <si>
    <t>Sheet 2)</t>
  </si>
  <si>
    <t xml:space="preserve">Contains the abundance of nematodes per cm2 (down to the 5 cm depth that have been extracted and that we expect the bulk of the nematodes to appear in)  </t>
  </si>
  <si>
    <t xml:space="preserve">&gt; these data includes the nematodes from the litter (in the litter treated samples), just as the char-treated samples technically includes nematodes that have colonized the char. </t>
  </si>
  <si>
    <t>Abundances are repported for the four trophic groups: BF = Bacterial feeders, FF = Fungal feeders, PP = Plant parasites, Om/Pre = Omnivores and predators.</t>
  </si>
  <si>
    <t>Sheet 3)</t>
  </si>
  <si>
    <t xml:space="preserve">Contains the abundance of nematodes extracted from the litter collected from the litter treated samples (unit: per g dry litter). </t>
  </si>
  <si>
    <t>The numbers are high, as there are many nematodes i one gram of dry litter, but on the other hand, there are only a few grams of dry litter in each collar, so the contribution of the total number of nematodes per area (see below/sheet 3) is relatively small.</t>
  </si>
  <si>
    <t>sample_ID</t>
  </si>
  <si>
    <t>iden.2</t>
  </si>
  <si>
    <t>d15N</t>
  </si>
  <si>
    <t>N_percent</t>
  </si>
  <si>
    <t>d13C</t>
  </si>
  <si>
    <t>C_percent</t>
  </si>
  <si>
    <t>SPB-C-R1</t>
  </si>
  <si>
    <t>control</t>
  </si>
  <si>
    <t>SPB-C-R2</t>
  </si>
  <si>
    <t>SPB-C-R3</t>
  </si>
  <si>
    <t>SPB-C-R4</t>
  </si>
  <si>
    <t>R20B-C-R1</t>
  </si>
  <si>
    <t>R20B-C-R2</t>
  </si>
  <si>
    <t>R20B-C-R3</t>
  </si>
  <si>
    <t>R20B-C-R4</t>
  </si>
  <si>
    <t>**this sample may have been switched with the following prior to sending them to me?</t>
  </si>
  <si>
    <t>R20B-L-R1</t>
  </si>
  <si>
    <t>enriched</t>
  </si>
  <si>
    <t>R20B-L-R2</t>
  </si>
  <si>
    <t>R20B-L-R3</t>
  </si>
  <si>
    <t>R20B-L-R4</t>
  </si>
  <si>
    <t>SPB-B-R1</t>
  </si>
  <si>
    <t>SPB-B_r2</t>
  </si>
  <si>
    <t>not enough sample - no peaks</t>
  </si>
  <si>
    <t>SPB-B-R3</t>
  </si>
  <si>
    <t>**this data looks questionable</t>
  </si>
  <si>
    <t>SPB-B-R4</t>
  </si>
  <si>
    <t>R20-B-B-R1</t>
  </si>
  <si>
    <t>R20B-B-R2</t>
  </si>
  <si>
    <t>R20B-B-R3</t>
  </si>
  <si>
    <t>R20B-B-R4</t>
  </si>
  <si>
    <t>SPB-L-R1</t>
  </si>
  <si>
    <t>SPB-L-R2</t>
  </si>
  <si>
    <t>SPB-L-R3</t>
  </si>
  <si>
    <t>SPB-L-R4</t>
  </si>
  <si>
    <t>R20B-Litter_R1</t>
  </si>
  <si>
    <t>R20B-Litter_R2</t>
  </si>
  <si>
    <t>R20B-Litter-R3</t>
  </si>
  <si>
    <t>R20B-Litter_R4</t>
  </si>
  <si>
    <t>SPB-Litter_R1</t>
  </si>
  <si>
    <t>SPB-Litter-R2</t>
  </si>
  <si>
    <t>SPB-Litter-R3</t>
  </si>
  <si>
    <t>SPB-Litter_R4</t>
  </si>
  <si>
    <t>SD_workstd</t>
  </si>
  <si>
    <t>known_d15N_workstd</t>
  </si>
  <si>
    <t>known_d13C_workstd</t>
  </si>
  <si>
    <t>R1 B</t>
  </si>
  <si>
    <t>R2 B</t>
  </si>
  <si>
    <t>R3 B</t>
  </si>
  <si>
    <t>R4 B</t>
  </si>
  <si>
    <t>R1 L</t>
  </si>
  <si>
    <t>R2 L</t>
  </si>
  <si>
    <t>R3 L</t>
  </si>
  <si>
    <t>R4 L</t>
  </si>
  <si>
    <t>R1 C</t>
  </si>
  <si>
    <t>R2 C</t>
  </si>
  <si>
    <t>R3 C</t>
  </si>
  <si>
    <t>R4 C</t>
  </si>
  <si>
    <t>R1 Litter</t>
  </si>
  <si>
    <t>R2 Litter</t>
  </si>
  <si>
    <t>R3 Litter</t>
  </si>
  <si>
    <t>R4 Litter</t>
  </si>
  <si>
    <t>Comments from KSU</t>
  </si>
  <si>
    <t>Sheet 4)</t>
  </si>
  <si>
    <t>Contains the raw data I recieved from KSU after the 4 months harvest. Many C% and N% looks quistionable to me.</t>
  </si>
  <si>
    <t>Sheet 5)</t>
  </si>
  <si>
    <t>Contains the raw data I recieved from KSU after the 11 months harvest.</t>
  </si>
  <si>
    <t>A lot of NA's.</t>
  </si>
  <si>
    <t>And they seem to have misunderstood the ID signature and took the char samples for control samples - I don't know if that makes a difference in how they analyze the samples.</t>
  </si>
  <si>
    <t>Contains the abundance of nematodes extracted from the soil (unit: per g dry soil). I.e. without the addition of the nematodes that colonized - and were extracted from - the litter residues.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</si>
</sst>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2" fontId="0" fillId="0" borderId="0" xfId="0" applyNumberFormat="1"/>
    <xf numFmtId="2" fontId="0" fillId="0" borderId="0" xfId="0" applyNumberFormat="1" applyFont="1" applyBorder="1"/>
    <xf numFmtId="0" fontId="0" fillId="0" borderId="0" xfId="0" applyFont="1" applyBorder="1"/>
    <xf numFmtId="0" fontId="0" fillId="0" borderId="0" xfId="0" applyFont="1" applyBorder="1" applyAlignment="1">
      <alignment wrapText="1"/>
    </xf>
    <xf numFmtId="164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1" Type="http://schemas.openxmlformats.org/officeDocument/2006/relationships/sharedStrings" Target="sharedStrings.xml"/><Relationship Id="rId12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externalLink" Target="externalLinks/externalLink1.xml"/><Relationship Id="rId8" Type="http://schemas.openxmlformats.org/officeDocument/2006/relationships/externalLink" Target="externalLinks/externalLink2.xml"/><Relationship Id="rId9" Type="http://schemas.openxmlformats.org/officeDocument/2006/relationships/theme" Target="theme/theme1.xml"/><Relationship Id="rId1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4%20mths%20Sampling%20Dat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%20yr%20Sampling%20Dat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oil dry weight"/>
      <sheetName val="Nematodes Raw"/>
      <sheetName val="Nematodes pr. dsw"/>
      <sheetName val="Figure"/>
      <sheetName val="Til R"/>
    </sheetNames>
    <sheetDataSet>
      <sheetData sheetId="0"/>
      <sheetData sheetId="1"/>
      <sheetData sheetId="2">
        <row r="2">
          <cell r="B2">
            <v>8.530183727034121</v>
          </cell>
          <cell r="C2">
            <v>4.6719160104986877</v>
          </cell>
          <cell r="D2">
            <v>4.8031496062992121</v>
          </cell>
          <cell r="E2">
            <v>1.9685039370078738</v>
          </cell>
          <cell r="F2">
            <v>0.15748031496062992</v>
          </cell>
          <cell r="H2">
            <v>21.128608923884514</v>
          </cell>
        </row>
        <row r="3">
          <cell r="B3">
            <v>3.5101204201895984</v>
          </cell>
          <cell r="C3">
            <v>3.5613630540609793</v>
          </cell>
          <cell r="D3">
            <v>2.0240840379195495</v>
          </cell>
          <cell r="E3">
            <v>0.97361004355623892</v>
          </cell>
          <cell r="F3">
            <v>0.25621316935690497</v>
          </cell>
          <cell r="H3">
            <v>10.709710479118629</v>
          </cell>
        </row>
        <row r="4">
          <cell r="B4">
            <v>6.6231811339688909</v>
          </cell>
          <cell r="C4">
            <v>5.6698444555945811</v>
          </cell>
          <cell r="D4">
            <v>3.6377320622177622</v>
          </cell>
          <cell r="E4">
            <v>1.7812343201204215</v>
          </cell>
          <cell r="F4">
            <v>0.32614149523331659</v>
          </cell>
          <cell r="H4">
            <v>19.016557952834923</v>
          </cell>
        </row>
        <row r="5">
          <cell r="B5">
            <v>5.4243446664936412</v>
          </cell>
          <cell r="C5">
            <v>10.641058915131067</v>
          </cell>
          <cell r="D5">
            <v>2.3617960031144563</v>
          </cell>
          <cell r="E5">
            <v>0.49312224240851282</v>
          </cell>
          <cell r="F5">
            <v>7.7861406696080979E-2</v>
          </cell>
          <cell r="H5">
            <v>19.880612509732675</v>
          </cell>
        </row>
        <row r="6">
          <cell r="B6">
            <v>13.845350052246603</v>
          </cell>
          <cell r="C6">
            <v>13.531870428422152</v>
          </cell>
          <cell r="D6">
            <v>5.2246603970741896</v>
          </cell>
          <cell r="E6">
            <v>2.1159874608150471</v>
          </cell>
          <cell r="F6">
            <v>0.47021943573667713</v>
          </cell>
          <cell r="H6">
            <v>36.964472309299893</v>
          </cell>
        </row>
        <row r="7">
          <cell r="B7">
            <v>9.676147059721389</v>
          </cell>
          <cell r="C7">
            <v>7.6688612335025903</v>
          </cell>
          <cell r="D7">
            <v>10.242304600449769</v>
          </cell>
          <cell r="E7">
            <v>1.8014103568630246</v>
          </cell>
          <cell r="F7">
            <v>0.95217404577045583</v>
          </cell>
          <cell r="H7">
            <v>31.421743510425042</v>
          </cell>
        </row>
        <row r="8">
          <cell r="B8">
            <v>34.47559709241952</v>
          </cell>
          <cell r="C8">
            <v>9.9948078920041521</v>
          </cell>
          <cell r="D8">
            <v>4.9065420560747661</v>
          </cell>
          <cell r="E8">
            <v>3.063343717549325</v>
          </cell>
          <cell r="F8">
            <v>0.44132917964693663</v>
          </cell>
          <cell r="H8">
            <v>56.386292834890959</v>
          </cell>
        </row>
        <row r="9">
          <cell r="B9">
            <v>3.688092729188619</v>
          </cell>
          <cell r="C9">
            <v>3.9251844046364588</v>
          </cell>
          <cell r="D9">
            <v>5.1369863013698618</v>
          </cell>
          <cell r="E9">
            <v>1.8177028451001049</v>
          </cell>
          <cell r="F9">
            <v>0.55321390937829285</v>
          </cell>
          <cell r="H9">
            <v>16.280295047418331</v>
          </cell>
        </row>
        <row r="10">
          <cell r="B10">
            <v>6.5623422513881868</v>
          </cell>
          <cell r="C10">
            <v>10.045431600201917</v>
          </cell>
          <cell r="D10">
            <v>4.7450782433114584</v>
          </cell>
          <cell r="E10">
            <v>1.7163048965169105</v>
          </cell>
          <cell r="F10">
            <v>0.15143866733972738</v>
          </cell>
          <cell r="H10">
            <v>29.909136799596162</v>
          </cell>
        </row>
        <row r="11">
          <cell r="B11">
            <v>4.9548387096774196</v>
          </cell>
          <cell r="C11">
            <v>4.3354838709677423</v>
          </cell>
          <cell r="D11">
            <v>2.9935483870967743</v>
          </cell>
          <cell r="E11">
            <v>0.64516129032258063</v>
          </cell>
          <cell r="F11">
            <v>0.25806451612903225</v>
          </cell>
          <cell r="H11">
            <v>14.141935483870968</v>
          </cell>
        </row>
        <row r="12">
          <cell r="B12">
            <v>6.1229548834903316</v>
          </cell>
          <cell r="C12">
            <v>4.9826474962816061</v>
          </cell>
          <cell r="D12">
            <v>2.3549826474962816</v>
          </cell>
          <cell r="E12">
            <v>1.0907288051561725</v>
          </cell>
          <cell r="F12">
            <v>0.27268220128904314</v>
          </cell>
          <cell r="H12">
            <v>16.707982151710461</v>
          </cell>
        </row>
        <row r="13">
          <cell r="B13">
            <v>6.9482629342664328</v>
          </cell>
          <cell r="C13">
            <v>5.2236940764808795</v>
          </cell>
          <cell r="D13">
            <v>4.3239190202449382</v>
          </cell>
          <cell r="E13">
            <v>1.174706323419145</v>
          </cell>
          <cell r="F13">
            <v>0.47488127968007993</v>
          </cell>
          <cell r="H13">
            <v>18.745313671582103</v>
          </cell>
        </row>
      </sheetData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oil RAW"/>
      <sheetName val="Nematodes g dsw-1"/>
      <sheetName val="Nematodes fractions"/>
      <sheetName val="Litter RAW"/>
      <sheetName val="Litter (nem g dsw-1)"/>
      <sheetName val="Litter (fractions)"/>
      <sheetName val="dC13"/>
    </sheetNames>
    <sheetDataSet>
      <sheetData sheetId="0"/>
      <sheetData sheetId="1">
        <row r="2">
          <cell r="D2">
            <v>4.7709117994656323</v>
          </cell>
          <cell r="E2">
            <v>6.6445087409561845</v>
          </cell>
          <cell r="F2">
            <v>3.6892475858216023</v>
          </cell>
          <cell r="I2">
            <v>0.23178518863800643</v>
          </cell>
          <cell r="K2">
            <v>15.877285421703439</v>
          </cell>
        </row>
        <row r="3">
          <cell r="D3">
            <v>5.8408416296120915</v>
          </cell>
          <cell r="E3">
            <v>7.2754343105694472</v>
          </cell>
          <cell r="F3">
            <v>3.0741271734800484</v>
          </cell>
          <cell r="I3">
            <v>0.25617726445667066</v>
          </cell>
          <cell r="K3">
            <v>17.112641265705602</v>
          </cell>
        </row>
        <row r="4">
          <cell r="D4">
            <v>5.7185662434685325</v>
          </cell>
          <cell r="E4">
            <v>5.5784053061286176</v>
          </cell>
          <cell r="F4">
            <v>1.317512810995201</v>
          </cell>
          <cell r="I4">
            <v>0.22425749974386402</v>
          </cell>
          <cell r="K4">
            <v>13.231192484887977</v>
          </cell>
        </row>
        <row r="5">
          <cell r="D5">
            <v>3.3321521358658459</v>
          </cell>
          <cell r="E5">
            <v>3.6470011565775793</v>
          </cell>
          <cell r="F5">
            <v>3.6470011565775793</v>
          </cell>
          <cell r="I5">
            <v>0.10494967357057783</v>
          </cell>
          <cell r="K5">
            <v>10.993478306518027</v>
          </cell>
        </row>
        <row r="6">
          <cell r="D6">
            <v>2.03555071830788</v>
          </cell>
          <cell r="E6">
            <v>2.3663277100329108</v>
          </cell>
          <cell r="F6">
            <v>2.1882170221809711</v>
          </cell>
          <cell r="I6">
            <v>0.407110143661576</v>
          </cell>
          <cell r="K6">
            <v>7.5569820417180047</v>
          </cell>
        </row>
        <row r="7">
          <cell r="D7">
            <v>1.242404863770405</v>
          </cell>
          <cell r="E7">
            <v>1.2700138607430806</v>
          </cell>
          <cell r="F7">
            <v>1.4080588456064589</v>
          </cell>
          <cell r="I7">
            <v>0.19326297880872964</v>
          </cell>
          <cell r="K7">
            <v>4.2517855337920523</v>
          </cell>
        </row>
        <row r="8">
          <cell r="D8">
            <v>3.1163259891478829</v>
          </cell>
          <cell r="E8">
            <v>3.9708024700432705</v>
          </cell>
          <cell r="F8">
            <v>7.1122601203939588</v>
          </cell>
          <cell r="I8">
            <v>0.42723824044769365</v>
          </cell>
          <cell r="K8">
            <v>15.028733399277694</v>
          </cell>
        </row>
        <row r="9">
          <cell r="D9">
            <v>2.0131094514018448</v>
          </cell>
          <cell r="E9">
            <v>1.6104875611214757</v>
          </cell>
          <cell r="F9">
            <v>1.9376178469742755</v>
          </cell>
          <cell r="I9">
            <v>0.93106312127335322</v>
          </cell>
          <cell r="K9">
            <v>6.5929334533410415</v>
          </cell>
        </row>
        <row r="10">
          <cell r="D10">
            <v>2.0532020771002708</v>
          </cell>
          <cell r="E10">
            <v>4.1833992320918014</v>
          </cell>
          <cell r="F10">
            <v>1.411576428006436</v>
          </cell>
          <cell r="I10">
            <v>0.61596062313008126</v>
          </cell>
          <cell r="K10">
            <v>8.5721186718936302</v>
          </cell>
        </row>
        <row r="11">
          <cell r="D11">
            <v>1.5450078774517517</v>
          </cell>
          <cell r="E11">
            <v>2.6240609982117054</v>
          </cell>
          <cell r="F11">
            <v>1.2016727935735847</v>
          </cell>
          <cell r="I11">
            <v>0.58857442950542915</v>
          </cell>
          <cell r="K11">
            <v>6.1064597061188275</v>
          </cell>
        </row>
        <row r="12">
          <cell r="D12">
            <v>2.770531270661118</v>
          </cell>
          <cell r="E12">
            <v>4.6091565684634963</v>
          </cell>
          <cell r="F12">
            <v>3.2742642289631396</v>
          </cell>
          <cell r="I12">
            <v>0.68003949370772898</v>
          </cell>
          <cell r="K12">
            <v>11.888097815927708</v>
          </cell>
        </row>
        <row r="13">
          <cell r="D13">
            <v>3.9623188376927163</v>
          </cell>
          <cell r="E13">
            <v>3.0651900442528559</v>
          </cell>
          <cell r="F13">
            <v>1.0715705032753886</v>
          </cell>
          <cell r="I13">
            <v>0.59808586229324023</v>
          </cell>
          <cell r="K13">
            <v>9.1208093999719129</v>
          </cell>
        </row>
        <row r="14">
          <cell r="D14">
            <v>4.1408070412976299</v>
          </cell>
          <cell r="E14">
            <v>4.4346707668090737</v>
          </cell>
          <cell r="F14">
            <v>2.992067023389255</v>
          </cell>
          <cell r="I14">
            <v>0.1335744206870203</v>
          </cell>
          <cell r="K14">
            <v>11.941553209419615</v>
          </cell>
        </row>
        <row r="15">
          <cell r="D15">
            <v>4.0221496557625969</v>
          </cell>
          <cell r="E15">
            <v>3.1546271809902722</v>
          </cell>
          <cell r="F15">
            <v>2.0767962274852625</v>
          </cell>
          <cell r="I15">
            <v>0.31546271809902726</v>
          </cell>
          <cell r="K15">
            <v>9.910787060277773</v>
          </cell>
        </row>
        <row r="16">
          <cell r="D16">
            <v>9.3951849414424942</v>
          </cell>
          <cell r="E16">
            <v>8.772612445322812</v>
          </cell>
          <cell r="F16">
            <v>5.3484637166645523</v>
          </cell>
          <cell r="I16">
            <v>0.45277999717795153</v>
          </cell>
          <cell r="K16">
            <v>24.535016097080248</v>
          </cell>
        </row>
        <row r="17">
          <cell r="D17">
            <v>4.5809440905678454</v>
          </cell>
          <cell r="E17">
            <v>4.0010777499896371</v>
          </cell>
          <cell r="F17">
            <v>12.264173103229107</v>
          </cell>
          <cell r="I17">
            <v>0.14496658514455207</v>
          </cell>
          <cell r="K17">
            <v>21.60002118653826</v>
          </cell>
        </row>
        <row r="18">
          <cell r="D18">
            <v>4.9888784891696938</v>
          </cell>
          <cell r="E18">
            <v>5.200047949028729</v>
          </cell>
          <cell r="F18">
            <v>6.519857073147695</v>
          </cell>
          <cell r="I18">
            <v>2.9827686205088644</v>
          </cell>
          <cell r="K18">
            <v>20.193079599020191</v>
          </cell>
        </row>
        <row r="19">
          <cell r="D19">
            <v>10.443263312116107</v>
          </cell>
          <cell r="E19">
            <v>4.3794330018551415</v>
          </cell>
          <cell r="F19">
            <v>3.187397983598713</v>
          </cell>
          <cell r="I19">
            <v>2.7727771076834329</v>
          </cell>
          <cell r="K19">
            <v>21.663940766573365</v>
          </cell>
        </row>
        <row r="20">
          <cell r="D20">
            <v>6.9449350017408387</v>
          </cell>
          <cell r="E20">
            <v>5.1560881073530469</v>
          </cell>
          <cell r="F20">
            <v>8.1550373126502276</v>
          </cell>
          <cell r="I20">
            <v>1.7362337504352097</v>
          </cell>
          <cell r="K20">
            <v>22.728878187515473</v>
          </cell>
        </row>
        <row r="21">
          <cell r="D21">
            <v>5.9886552455165294</v>
          </cell>
          <cell r="E21">
            <v>5.1185087568517345</v>
          </cell>
          <cell r="F21">
            <v>1.9450333276036593</v>
          </cell>
          <cell r="I21">
            <v>2.4824767470730915</v>
          </cell>
          <cell r="K21">
            <v>16.302450390572776</v>
          </cell>
        </row>
        <row r="22">
          <cell r="D22">
            <v>15.46335272046748</v>
          </cell>
          <cell r="E22">
            <v>4.764237193806002</v>
          </cell>
          <cell r="F22">
            <v>8.4939543112426996</v>
          </cell>
          <cell r="I22">
            <v>0.59893267579275444</v>
          </cell>
          <cell r="K22">
            <v>29.701615876813417</v>
          </cell>
        </row>
        <row r="23">
          <cell r="D23">
            <v>18.280767971463504</v>
          </cell>
          <cell r="E23">
            <v>6.2415368643084799</v>
          </cell>
          <cell r="F23">
            <v>5.4370721129087203</v>
          </cell>
          <cell r="I23">
            <v>0.91542540676524375</v>
          </cell>
          <cell r="K23">
            <v>31.235424485383771</v>
          </cell>
        </row>
        <row r="24">
          <cell r="D24">
            <v>6.9647907683115493</v>
          </cell>
          <cell r="E24">
            <v>5.4865494623842004</v>
          </cell>
          <cell r="F24">
            <v>3.5818923951316539</v>
          </cell>
          <cell r="I24">
            <v>0.45484347874687669</v>
          </cell>
          <cell r="K24">
            <v>16.914491865899478</v>
          </cell>
        </row>
        <row r="25">
          <cell r="D25">
            <v>11.753273069822102</v>
          </cell>
          <cell r="E25">
            <v>4.591122292899259</v>
          </cell>
          <cell r="F25">
            <v>6.3051412822483153</v>
          </cell>
          <cell r="I25">
            <v>0.48971971124258762</v>
          </cell>
          <cell r="K25">
            <v>23.812620959170822</v>
          </cell>
        </row>
      </sheetData>
      <sheetData sheetId="2"/>
      <sheetData sheetId="3"/>
      <sheetData sheetId="4">
        <row r="8">
          <cell r="D8">
            <v>13.541651731021377</v>
          </cell>
        </row>
      </sheetData>
      <sheetData sheetId="5"/>
      <sheetData sheetId="6">
        <row r="2">
          <cell r="F2">
            <v>-4.04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7"/>
  <sheetViews>
    <sheetView tabSelected="1" workbookViewId="0">
      <selection activeCell="V7" sqref="V7"/>
    </sheetView>
  </sheetViews>
  <sheetFormatPr baseColWidth="10" defaultColWidth="8.83203125" defaultRowHeight="14" x14ac:dyDescent="0"/>
  <sheetData>
    <row r="1" spans="1:1">
      <c r="A1" t="s">
        <v>41</v>
      </c>
    </row>
    <row r="2" spans="1:1">
      <c r="A2" t="s">
        <v>42</v>
      </c>
    </row>
    <row r="4" spans="1:1">
      <c r="A4" t="s">
        <v>43</v>
      </c>
    </row>
    <row r="5" spans="1:1">
      <c r="A5" t="s">
        <v>121</v>
      </c>
    </row>
    <row r="6" spans="1:1">
      <c r="A6" t="s">
        <v>48</v>
      </c>
    </row>
    <row r="7" spans="1:1">
      <c r="A7" t="s">
        <v>44</v>
      </c>
    </row>
    <row r="9" spans="1:1">
      <c r="A9" t="s">
        <v>45</v>
      </c>
    </row>
    <row r="10" spans="1:1">
      <c r="A10" t="s">
        <v>50</v>
      </c>
    </row>
    <row r="11" spans="1:1">
      <c r="A11" t="s">
        <v>51</v>
      </c>
    </row>
    <row r="12" spans="1:1">
      <c r="A12" t="s">
        <v>48</v>
      </c>
    </row>
    <row r="13" spans="1:1">
      <c r="A13" t="s">
        <v>44</v>
      </c>
    </row>
    <row r="15" spans="1:1">
      <c r="A15" t="s">
        <v>49</v>
      </c>
    </row>
    <row r="16" spans="1:1">
      <c r="A16" t="s">
        <v>46</v>
      </c>
    </row>
    <row r="17" spans="1:1">
      <c r="A17" t="s">
        <v>47</v>
      </c>
    </row>
    <row r="18" spans="1:1">
      <c r="A18" t="s">
        <v>48</v>
      </c>
    </row>
    <row r="19" spans="1:1">
      <c r="A19" t="s">
        <v>44</v>
      </c>
    </row>
    <row r="21" spans="1:1">
      <c r="A21" t="s">
        <v>115</v>
      </c>
    </row>
    <row r="22" spans="1:1">
      <c r="A22" t="s">
        <v>116</v>
      </c>
    </row>
    <row r="24" spans="1:1">
      <c r="A24" t="s">
        <v>117</v>
      </c>
    </row>
    <row r="25" spans="1:1">
      <c r="A25" t="s">
        <v>118</v>
      </c>
    </row>
    <row r="26" spans="1:1">
      <c r="A26" t="s">
        <v>119</v>
      </c>
    </row>
    <row r="27" spans="1:1">
      <c r="A27" t="s">
        <v>120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workbookViewId="0">
      <selection activeCell="M28" sqref="M28"/>
    </sheetView>
  </sheetViews>
  <sheetFormatPr baseColWidth="10" defaultColWidth="8.83203125" defaultRowHeight="14" x14ac:dyDescent="0"/>
  <sheetData>
    <row r="1" spans="1:10" ht="28">
      <c r="A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>
        <v>4</v>
      </c>
      <c r="C2" t="s">
        <v>11</v>
      </c>
      <c r="D2" t="s">
        <v>12</v>
      </c>
      <c r="E2">
        <v>1</v>
      </c>
      <c r="F2" s="2">
        <f>'[1]Nematodes pr. dsw'!B2</f>
        <v>8.530183727034121</v>
      </c>
      <c r="G2" s="2">
        <f>'[1]Nematodes pr. dsw'!C2</f>
        <v>4.6719160104986877</v>
      </c>
      <c r="H2" s="2">
        <f>'[1]Nematodes pr. dsw'!D2</f>
        <v>4.8031496062992121</v>
      </c>
      <c r="I2" s="2">
        <f>'[1]Nematodes pr. dsw'!$E2+'[1]Nematodes pr. dsw'!$F2</f>
        <v>2.1259842519685037</v>
      </c>
      <c r="J2" s="2">
        <f>'[1]Nematodes pr. dsw'!H2</f>
        <v>21.128608923884514</v>
      </c>
    </row>
    <row r="3" spans="1:10">
      <c r="A3" t="s">
        <v>10</v>
      </c>
      <c r="B3">
        <v>4</v>
      </c>
      <c r="C3" t="s">
        <v>11</v>
      </c>
      <c r="D3" t="s">
        <v>12</v>
      </c>
      <c r="E3">
        <v>2</v>
      </c>
      <c r="F3" s="2">
        <f>'[1]Nematodes pr. dsw'!B3</f>
        <v>3.5101204201895984</v>
      </c>
      <c r="G3" s="2">
        <f>'[1]Nematodes pr. dsw'!C3</f>
        <v>3.5613630540609793</v>
      </c>
      <c r="H3" s="2">
        <f>'[1]Nematodes pr. dsw'!D3</f>
        <v>2.0240840379195495</v>
      </c>
      <c r="I3" s="2">
        <f>'[1]Nematodes pr. dsw'!$E3+'[1]Nematodes pr. dsw'!$F3</f>
        <v>1.2298232129131439</v>
      </c>
      <c r="J3" s="2">
        <f>'[1]Nematodes pr. dsw'!H3</f>
        <v>10.709710479118629</v>
      </c>
    </row>
    <row r="4" spans="1:10">
      <c r="A4" t="s">
        <v>10</v>
      </c>
      <c r="B4">
        <v>4</v>
      </c>
      <c r="C4" t="s">
        <v>11</v>
      </c>
      <c r="D4" t="s">
        <v>12</v>
      </c>
      <c r="E4">
        <v>3</v>
      </c>
      <c r="F4" s="2">
        <f>'[1]Nematodes pr. dsw'!B4</f>
        <v>6.6231811339688909</v>
      </c>
      <c r="G4" s="2">
        <f>'[1]Nematodes pr. dsw'!C4</f>
        <v>5.6698444555945811</v>
      </c>
      <c r="H4" s="2">
        <f>'[1]Nematodes pr. dsw'!D4</f>
        <v>3.6377320622177622</v>
      </c>
      <c r="I4" s="2">
        <f>'[1]Nematodes pr. dsw'!$E4+'[1]Nematodes pr. dsw'!$F4</f>
        <v>2.1073758153537381</v>
      </c>
      <c r="J4" s="2">
        <f>'[1]Nematodes pr. dsw'!H4</f>
        <v>19.016557952834923</v>
      </c>
    </row>
    <row r="5" spans="1:10">
      <c r="A5" t="s">
        <v>10</v>
      </c>
      <c r="B5">
        <v>4</v>
      </c>
      <c r="C5" t="s">
        <v>11</v>
      </c>
      <c r="D5" t="s">
        <v>12</v>
      </c>
      <c r="E5">
        <v>4</v>
      </c>
      <c r="F5" s="2">
        <f>'[1]Nematodes pr. dsw'!B5</f>
        <v>5.4243446664936412</v>
      </c>
      <c r="G5" s="2">
        <f>'[1]Nematodes pr. dsw'!C5</f>
        <v>10.641058915131067</v>
      </c>
      <c r="H5" s="2">
        <f>'[1]Nematodes pr. dsw'!D5</f>
        <v>2.3617960031144563</v>
      </c>
      <c r="I5" s="2">
        <f>'[1]Nematodes pr. dsw'!$E5+'[1]Nematodes pr. dsw'!$F5</f>
        <v>0.57098364910459376</v>
      </c>
      <c r="J5" s="2">
        <f>'[1]Nematodes pr. dsw'!H5</f>
        <v>19.880612509732675</v>
      </c>
    </row>
    <row r="6" spans="1:10">
      <c r="A6" t="s">
        <v>13</v>
      </c>
      <c r="B6">
        <v>4</v>
      </c>
      <c r="C6" t="s">
        <v>11</v>
      </c>
      <c r="D6" t="s">
        <v>14</v>
      </c>
      <c r="E6">
        <v>1</v>
      </c>
      <c r="F6" s="2">
        <f>'[1]Nematodes pr. dsw'!B10</f>
        <v>6.5623422513881868</v>
      </c>
      <c r="G6" s="2">
        <f>'[1]Nematodes pr. dsw'!C10</f>
        <v>10.045431600201917</v>
      </c>
      <c r="H6" s="2">
        <f>'[1]Nematodes pr. dsw'!D10</f>
        <v>4.7450782433114584</v>
      </c>
      <c r="I6" s="2">
        <f>'[1]Nematodes pr. dsw'!$E10+'[1]Nematodes pr. dsw'!$F10</f>
        <v>1.867743563856638</v>
      </c>
      <c r="J6" s="2">
        <f>'[1]Nematodes pr. dsw'!H10</f>
        <v>29.909136799596162</v>
      </c>
    </row>
    <row r="7" spans="1:10">
      <c r="A7" t="s">
        <v>13</v>
      </c>
      <c r="B7">
        <v>4</v>
      </c>
      <c r="C7" t="s">
        <v>11</v>
      </c>
      <c r="D7" t="s">
        <v>14</v>
      </c>
      <c r="E7">
        <v>2</v>
      </c>
      <c r="F7" s="2">
        <f>'[1]Nematodes pr. dsw'!B11</f>
        <v>4.9548387096774196</v>
      </c>
      <c r="G7" s="2">
        <f>'[1]Nematodes pr. dsw'!C11</f>
        <v>4.3354838709677423</v>
      </c>
      <c r="H7" s="2">
        <f>'[1]Nematodes pr. dsw'!D11</f>
        <v>2.9935483870967743</v>
      </c>
      <c r="I7" s="2">
        <f>'[1]Nematodes pr. dsw'!$E11+'[1]Nematodes pr. dsw'!$F11</f>
        <v>0.90322580645161288</v>
      </c>
      <c r="J7" s="2">
        <f>'[1]Nematodes pr. dsw'!H11</f>
        <v>14.141935483870968</v>
      </c>
    </row>
    <row r="8" spans="1:10">
      <c r="A8" t="s">
        <v>13</v>
      </c>
      <c r="B8">
        <v>4</v>
      </c>
      <c r="C8" t="s">
        <v>11</v>
      </c>
      <c r="D8" t="s">
        <v>14</v>
      </c>
      <c r="E8">
        <v>3</v>
      </c>
      <c r="F8" s="2">
        <f>'[1]Nematodes pr. dsw'!B12</f>
        <v>6.1229548834903316</v>
      </c>
      <c r="G8" s="2">
        <f>'[1]Nematodes pr. dsw'!C12</f>
        <v>4.9826474962816061</v>
      </c>
      <c r="H8" s="2">
        <f>'[1]Nematodes pr. dsw'!D12</f>
        <v>2.3549826474962816</v>
      </c>
      <c r="I8" s="2">
        <f>'[1]Nematodes pr. dsw'!$E12+'[1]Nematodes pr. dsw'!$F12</f>
        <v>1.3634110064452156</v>
      </c>
      <c r="J8" s="2">
        <f>'[1]Nematodes pr. dsw'!H12</f>
        <v>16.707982151710461</v>
      </c>
    </row>
    <row r="9" spans="1:10">
      <c r="A9" t="s">
        <v>13</v>
      </c>
      <c r="B9">
        <v>4</v>
      </c>
      <c r="C9" t="s">
        <v>11</v>
      </c>
      <c r="D9" t="s">
        <v>14</v>
      </c>
      <c r="E9">
        <v>4</v>
      </c>
      <c r="F9" s="2">
        <f>'[1]Nematodes pr. dsw'!B13</f>
        <v>6.9482629342664328</v>
      </c>
      <c r="G9" s="2">
        <f>'[1]Nematodes pr. dsw'!C13</f>
        <v>5.2236940764808795</v>
      </c>
      <c r="H9" s="2">
        <f>'[1]Nematodes pr. dsw'!D13</f>
        <v>4.3239190202449382</v>
      </c>
      <c r="I9" s="2">
        <f>'[1]Nematodes pr. dsw'!$E13+'[1]Nematodes pr. dsw'!$F13</f>
        <v>1.6495876030992249</v>
      </c>
      <c r="J9" s="2">
        <f>'[1]Nematodes pr. dsw'!H13</f>
        <v>18.745313671582103</v>
      </c>
    </row>
    <row r="10" spans="1:10">
      <c r="A10" t="s">
        <v>15</v>
      </c>
      <c r="B10">
        <v>4</v>
      </c>
      <c r="C10" t="s">
        <v>11</v>
      </c>
      <c r="D10" t="s">
        <v>16</v>
      </c>
      <c r="E10">
        <v>1</v>
      </c>
      <c r="F10" s="2">
        <f>'[1]Nematodes pr. dsw'!B6</f>
        <v>13.845350052246603</v>
      </c>
      <c r="G10" s="2">
        <f>'[1]Nematodes pr. dsw'!C6</f>
        <v>13.531870428422152</v>
      </c>
      <c r="H10" s="2">
        <f>'[1]Nematodes pr. dsw'!D6</f>
        <v>5.2246603970741896</v>
      </c>
      <c r="I10" s="2">
        <f>'[1]Nematodes pr. dsw'!$E6+'[1]Nematodes pr. dsw'!$F6</f>
        <v>2.5862068965517242</v>
      </c>
      <c r="J10" s="2">
        <f>'[1]Nematodes pr. dsw'!H6</f>
        <v>36.964472309299893</v>
      </c>
    </row>
    <row r="11" spans="1:10">
      <c r="A11" t="s">
        <v>15</v>
      </c>
      <c r="B11">
        <v>4</v>
      </c>
      <c r="C11" t="s">
        <v>11</v>
      </c>
      <c r="D11" t="s">
        <v>16</v>
      </c>
      <c r="E11">
        <v>2</v>
      </c>
      <c r="F11" s="2">
        <f>'[1]Nematodes pr. dsw'!B7</f>
        <v>9.676147059721389</v>
      </c>
      <c r="G11" s="2">
        <f>'[1]Nematodes pr. dsw'!C7</f>
        <v>7.6688612335025903</v>
      </c>
      <c r="H11" s="2">
        <f>'[1]Nematodes pr. dsw'!D7</f>
        <v>10.242304600449769</v>
      </c>
      <c r="I11" s="2">
        <f>'[1]Nematodes pr. dsw'!$E7+'[1]Nematodes pr. dsw'!$F7</f>
        <v>2.7535844026334804</v>
      </c>
      <c r="J11" s="2">
        <f>'[1]Nematodes pr. dsw'!H7</f>
        <v>31.421743510425042</v>
      </c>
    </row>
    <row r="12" spans="1:10">
      <c r="A12" t="s">
        <v>15</v>
      </c>
      <c r="B12">
        <v>4</v>
      </c>
      <c r="C12" t="s">
        <v>11</v>
      </c>
      <c r="D12" t="s">
        <v>16</v>
      </c>
      <c r="E12">
        <v>3</v>
      </c>
      <c r="F12" s="2">
        <f>'[1]Nematodes pr. dsw'!B8</f>
        <v>34.47559709241952</v>
      </c>
      <c r="G12" s="2">
        <f>'[1]Nematodes pr. dsw'!C8</f>
        <v>9.9948078920041521</v>
      </c>
      <c r="H12" s="2">
        <f>'[1]Nematodes pr. dsw'!D8</f>
        <v>4.9065420560747661</v>
      </c>
      <c r="I12" s="2">
        <f>'[1]Nematodes pr. dsw'!$E8+'[1]Nematodes pr. dsw'!$F8</f>
        <v>3.5046728971962615</v>
      </c>
      <c r="J12" s="2">
        <f>'[1]Nematodes pr. dsw'!H8</f>
        <v>56.386292834890959</v>
      </c>
    </row>
    <row r="13" spans="1:10">
      <c r="A13" t="s">
        <v>15</v>
      </c>
      <c r="B13">
        <v>4</v>
      </c>
      <c r="C13" t="s">
        <v>11</v>
      </c>
      <c r="D13" t="s">
        <v>16</v>
      </c>
      <c r="E13">
        <v>4</v>
      </c>
      <c r="F13" s="2">
        <f>'[1]Nematodes pr. dsw'!B9</f>
        <v>3.688092729188619</v>
      </c>
      <c r="G13" s="2">
        <f>'[1]Nematodes pr. dsw'!C9</f>
        <v>3.9251844046364588</v>
      </c>
      <c r="H13" s="2">
        <f>'[1]Nematodes pr. dsw'!D9</f>
        <v>5.1369863013698618</v>
      </c>
      <c r="I13" s="2">
        <f>'[1]Nematodes pr. dsw'!$E9+'[1]Nematodes pr. dsw'!$F9</f>
        <v>2.3709167544783978</v>
      </c>
      <c r="J13" s="2">
        <f>'[1]Nematodes pr. dsw'!H9</f>
        <v>16.280295047418331</v>
      </c>
    </row>
    <row r="14" spans="1:10">
      <c r="A14" t="s">
        <v>33</v>
      </c>
      <c r="B14">
        <v>11</v>
      </c>
      <c r="C14" t="s">
        <v>11</v>
      </c>
      <c r="D14" t="s">
        <v>12</v>
      </c>
      <c r="E14">
        <v>1</v>
      </c>
      <c r="F14" s="2">
        <f>'[2]Nematodes g dsw-1'!D9</f>
        <v>2.0131094514018448</v>
      </c>
      <c r="G14" s="2">
        <f>'[2]Nematodes g dsw-1'!E9</f>
        <v>1.6104875611214757</v>
      </c>
      <c r="H14" s="2">
        <f>'[2]Nematodes g dsw-1'!F9</f>
        <v>1.9376178469742755</v>
      </c>
      <c r="I14" s="2">
        <f>'[2]Nematodes g dsw-1'!I9</f>
        <v>0.93106312127335322</v>
      </c>
      <c r="J14" s="2">
        <f>'[2]Nematodes g dsw-1'!K9</f>
        <v>6.5929334533410415</v>
      </c>
    </row>
    <row r="15" spans="1:10">
      <c r="A15" t="s">
        <v>33</v>
      </c>
      <c r="B15">
        <v>11</v>
      </c>
      <c r="C15" t="s">
        <v>11</v>
      </c>
      <c r="D15" t="s">
        <v>12</v>
      </c>
      <c r="E15">
        <v>2</v>
      </c>
      <c r="F15" s="2">
        <f>'[2]Nematodes g dsw-1'!D8</f>
        <v>3.1163259891478829</v>
      </c>
      <c r="G15" s="2">
        <f>'[2]Nematodes g dsw-1'!E8</f>
        <v>3.9708024700432705</v>
      </c>
      <c r="H15" s="2">
        <f>'[2]Nematodes g dsw-1'!F8</f>
        <v>7.1122601203939588</v>
      </c>
      <c r="I15" s="2">
        <f>'[2]Nematodes g dsw-1'!I8</f>
        <v>0.42723824044769365</v>
      </c>
      <c r="J15" s="2">
        <f>'[2]Nematodes g dsw-1'!K8</f>
        <v>15.028733399277694</v>
      </c>
    </row>
    <row r="16" spans="1:10">
      <c r="A16" t="s">
        <v>33</v>
      </c>
      <c r="B16">
        <v>11</v>
      </c>
      <c r="C16" t="s">
        <v>11</v>
      </c>
      <c r="D16" t="s">
        <v>12</v>
      </c>
      <c r="E16">
        <v>3</v>
      </c>
      <c r="F16" s="2">
        <f>'[2]Nematodes g dsw-1'!D7</f>
        <v>1.242404863770405</v>
      </c>
      <c r="G16" s="2">
        <f>'[2]Nematodes g dsw-1'!E7</f>
        <v>1.2700138607430806</v>
      </c>
      <c r="H16" s="2">
        <f>'[2]Nematodes g dsw-1'!F7</f>
        <v>1.4080588456064589</v>
      </c>
      <c r="I16" s="2">
        <f>'[2]Nematodes g dsw-1'!I7</f>
        <v>0.19326297880872964</v>
      </c>
      <c r="J16" s="2">
        <f>'[2]Nematodes g dsw-1'!K7</f>
        <v>4.2517855337920523</v>
      </c>
    </row>
    <row r="17" spans="1:10">
      <c r="A17" t="s">
        <v>33</v>
      </c>
      <c r="B17">
        <v>11</v>
      </c>
      <c r="C17" t="s">
        <v>11</v>
      </c>
      <c r="D17" t="s">
        <v>12</v>
      </c>
      <c r="E17">
        <v>4</v>
      </c>
      <c r="F17" s="2">
        <f>'[2]Nematodes g dsw-1'!D6</f>
        <v>2.03555071830788</v>
      </c>
      <c r="G17" s="2">
        <f>'[2]Nematodes g dsw-1'!E6</f>
        <v>2.3663277100329108</v>
      </c>
      <c r="H17" s="2">
        <f>'[2]Nematodes g dsw-1'!F6</f>
        <v>2.1882170221809711</v>
      </c>
      <c r="I17" s="2">
        <f>'[2]Nematodes g dsw-1'!I6</f>
        <v>0.407110143661576</v>
      </c>
      <c r="J17" s="2">
        <f>'[2]Nematodes g dsw-1'!K6</f>
        <v>7.5569820417180047</v>
      </c>
    </row>
    <row r="18" spans="1:10">
      <c r="A18" t="s">
        <v>34</v>
      </c>
      <c r="B18">
        <v>11</v>
      </c>
      <c r="C18" t="s">
        <v>11</v>
      </c>
      <c r="D18" t="s">
        <v>14</v>
      </c>
      <c r="E18">
        <v>1</v>
      </c>
      <c r="F18" s="2">
        <f>'[2]Nematodes g dsw-1'!D13</f>
        <v>3.9623188376927163</v>
      </c>
      <c r="G18" s="2">
        <f>'[2]Nematodes g dsw-1'!E13</f>
        <v>3.0651900442528559</v>
      </c>
      <c r="H18" s="2">
        <f>'[2]Nematodes g dsw-1'!F13</f>
        <v>1.0715705032753886</v>
      </c>
      <c r="I18" s="2">
        <f>'[2]Nematodes g dsw-1'!I13</f>
        <v>0.59808586229324023</v>
      </c>
      <c r="J18" s="2">
        <f>'[2]Nematodes g dsw-1'!K13</f>
        <v>9.1208093999719129</v>
      </c>
    </row>
    <row r="19" spans="1:10">
      <c r="A19" t="s">
        <v>34</v>
      </c>
      <c r="B19">
        <v>11</v>
      </c>
      <c r="C19" t="s">
        <v>11</v>
      </c>
      <c r="D19" t="s">
        <v>14</v>
      </c>
      <c r="E19">
        <v>2</v>
      </c>
      <c r="F19" s="2">
        <f>'[2]Nematodes g dsw-1'!D12</f>
        <v>2.770531270661118</v>
      </c>
      <c r="G19" s="2">
        <f>'[2]Nematodes g dsw-1'!E12</f>
        <v>4.6091565684634963</v>
      </c>
      <c r="H19" s="2">
        <f>'[2]Nematodes g dsw-1'!F12</f>
        <v>3.2742642289631396</v>
      </c>
      <c r="I19" s="2">
        <f>'[2]Nematodes g dsw-1'!I12</f>
        <v>0.68003949370772898</v>
      </c>
      <c r="J19" s="2">
        <f>'[2]Nematodes g dsw-1'!K12</f>
        <v>11.888097815927708</v>
      </c>
    </row>
    <row r="20" spans="1:10">
      <c r="A20" t="s">
        <v>34</v>
      </c>
      <c r="B20">
        <v>11</v>
      </c>
      <c r="C20" t="s">
        <v>11</v>
      </c>
      <c r="D20" t="s">
        <v>14</v>
      </c>
      <c r="E20">
        <v>3</v>
      </c>
      <c r="F20" s="2">
        <f>'[2]Nematodes g dsw-1'!D11</f>
        <v>1.5450078774517517</v>
      </c>
      <c r="G20" s="2">
        <f>'[2]Nematodes g dsw-1'!E11</f>
        <v>2.6240609982117054</v>
      </c>
      <c r="H20" s="2">
        <f>'[2]Nematodes g dsw-1'!F11</f>
        <v>1.2016727935735847</v>
      </c>
      <c r="I20" s="2">
        <f>'[2]Nematodes g dsw-1'!I11</f>
        <v>0.58857442950542915</v>
      </c>
      <c r="J20" s="2">
        <f>'[2]Nematodes g dsw-1'!K11</f>
        <v>6.1064597061188275</v>
      </c>
    </row>
    <row r="21" spans="1:10">
      <c r="A21" t="s">
        <v>34</v>
      </c>
      <c r="B21">
        <v>11</v>
      </c>
      <c r="C21" t="s">
        <v>11</v>
      </c>
      <c r="D21" t="s">
        <v>14</v>
      </c>
      <c r="E21">
        <v>4</v>
      </c>
      <c r="F21" s="2">
        <f>'[2]Nematodes g dsw-1'!D10</f>
        <v>2.0532020771002708</v>
      </c>
      <c r="G21" s="2">
        <f>'[2]Nematodes g dsw-1'!E10</f>
        <v>4.1833992320918014</v>
      </c>
      <c r="H21" s="2">
        <f>'[2]Nematodes g dsw-1'!F10</f>
        <v>1.411576428006436</v>
      </c>
      <c r="I21" s="2">
        <f>'[2]Nematodes g dsw-1'!I10</f>
        <v>0.61596062313008126</v>
      </c>
      <c r="J21" s="2">
        <f>'[2]Nematodes g dsw-1'!K10</f>
        <v>8.5721186718936302</v>
      </c>
    </row>
    <row r="22" spans="1:10">
      <c r="A22" t="s">
        <v>35</v>
      </c>
      <c r="B22">
        <v>11</v>
      </c>
      <c r="C22" t="s">
        <v>11</v>
      </c>
      <c r="D22" t="s">
        <v>16</v>
      </c>
      <c r="E22">
        <v>1</v>
      </c>
      <c r="F22" s="2">
        <f>'[2]Nematodes g dsw-1'!D21</f>
        <v>5.9886552455165294</v>
      </c>
      <c r="G22" s="2">
        <f>'[2]Nematodes g dsw-1'!E21</f>
        <v>5.1185087568517345</v>
      </c>
      <c r="H22" s="2">
        <f>'[2]Nematodes g dsw-1'!F21</f>
        <v>1.9450333276036593</v>
      </c>
      <c r="I22" s="2">
        <f>'[2]Nematodes g dsw-1'!I21</f>
        <v>2.4824767470730915</v>
      </c>
      <c r="J22" s="2">
        <f>'[2]Nematodes g dsw-1'!K21</f>
        <v>16.302450390572776</v>
      </c>
    </row>
    <row r="23" spans="1:10">
      <c r="A23" t="s">
        <v>35</v>
      </c>
      <c r="B23">
        <v>11</v>
      </c>
      <c r="C23" t="s">
        <v>11</v>
      </c>
      <c r="D23" t="s">
        <v>16</v>
      </c>
      <c r="E23">
        <v>2</v>
      </c>
      <c r="F23" s="2">
        <f>'[2]Nematodes g dsw-1'!D20</f>
        <v>6.9449350017408387</v>
      </c>
      <c r="G23" s="2">
        <f>'[2]Nematodes g dsw-1'!E20</f>
        <v>5.1560881073530469</v>
      </c>
      <c r="H23" s="2">
        <f>'[2]Nematodes g dsw-1'!F20</f>
        <v>8.1550373126502276</v>
      </c>
      <c r="I23" s="2">
        <f>'[2]Nematodes g dsw-1'!I20</f>
        <v>1.7362337504352097</v>
      </c>
      <c r="J23" s="2">
        <f>'[2]Nematodes g dsw-1'!K20</f>
        <v>22.728878187515473</v>
      </c>
    </row>
    <row r="24" spans="1:10">
      <c r="A24" t="s">
        <v>35</v>
      </c>
      <c r="B24">
        <v>11</v>
      </c>
      <c r="C24" t="s">
        <v>11</v>
      </c>
      <c r="D24" t="s">
        <v>16</v>
      </c>
      <c r="E24">
        <v>3</v>
      </c>
      <c r="F24" s="2">
        <f>'[2]Nematodes g dsw-1'!D19</f>
        <v>10.443263312116107</v>
      </c>
      <c r="G24" s="2">
        <f>'[2]Nematodes g dsw-1'!E19</f>
        <v>4.3794330018551415</v>
      </c>
      <c r="H24" s="2">
        <f>'[2]Nematodes g dsw-1'!F19</f>
        <v>3.187397983598713</v>
      </c>
      <c r="I24" s="2">
        <f>'[2]Nematodes g dsw-1'!I19</f>
        <v>2.7727771076834329</v>
      </c>
      <c r="J24" s="2">
        <f>'[2]Nematodes g dsw-1'!K19</f>
        <v>21.663940766573365</v>
      </c>
    </row>
    <row r="25" spans="1:10">
      <c r="A25" t="s">
        <v>35</v>
      </c>
      <c r="B25">
        <v>11</v>
      </c>
      <c r="C25" t="s">
        <v>11</v>
      </c>
      <c r="D25" t="s">
        <v>16</v>
      </c>
      <c r="E25">
        <v>4</v>
      </c>
      <c r="F25" s="2">
        <f>'[2]Nematodes g dsw-1'!D18</f>
        <v>4.9888784891696938</v>
      </c>
      <c r="G25" s="2">
        <f>'[2]Nematodes g dsw-1'!E18</f>
        <v>5.200047949028729</v>
      </c>
      <c r="H25" s="2">
        <f>'[2]Nematodes g dsw-1'!F18</f>
        <v>6.519857073147695</v>
      </c>
      <c r="I25" s="2">
        <f>'[2]Nematodes g dsw-1'!I18</f>
        <v>2.9827686205088644</v>
      </c>
      <c r="J25" s="2">
        <f>'[2]Nematodes g dsw-1'!K18</f>
        <v>20.193079599020191</v>
      </c>
    </row>
    <row r="26" spans="1:10">
      <c r="A26" t="s">
        <v>36</v>
      </c>
      <c r="B26">
        <v>11</v>
      </c>
      <c r="C26" t="s">
        <v>19</v>
      </c>
      <c r="D26" t="s">
        <v>12</v>
      </c>
      <c r="E26">
        <v>1</v>
      </c>
      <c r="F26" s="2">
        <f>'[2]Nematodes g dsw-1'!D5</f>
        <v>3.3321521358658459</v>
      </c>
      <c r="G26" s="2">
        <f>'[2]Nematodes g dsw-1'!E5</f>
        <v>3.6470011565775793</v>
      </c>
      <c r="H26" s="2">
        <f>'[2]Nematodes g dsw-1'!F5</f>
        <v>3.6470011565775793</v>
      </c>
      <c r="I26" s="2">
        <f>'[2]Nematodes g dsw-1'!I5</f>
        <v>0.10494967357057783</v>
      </c>
      <c r="J26" s="2">
        <f>'[2]Nematodes g dsw-1'!K5</f>
        <v>10.993478306518027</v>
      </c>
    </row>
    <row r="27" spans="1:10">
      <c r="A27" t="s">
        <v>36</v>
      </c>
      <c r="B27">
        <v>11</v>
      </c>
      <c r="C27" t="s">
        <v>19</v>
      </c>
      <c r="D27" t="s">
        <v>12</v>
      </c>
      <c r="E27">
        <v>2</v>
      </c>
      <c r="F27" s="2">
        <f>'[2]Nematodes g dsw-1'!D4</f>
        <v>5.7185662434685325</v>
      </c>
      <c r="G27" s="2">
        <f>'[2]Nematodes g dsw-1'!E4</f>
        <v>5.5784053061286176</v>
      </c>
      <c r="H27" s="2">
        <f>'[2]Nematodes g dsw-1'!F4</f>
        <v>1.317512810995201</v>
      </c>
      <c r="I27" s="2">
        <f>'[2]Nematodes g dsw-1'!I4</f>
        <v>0.22425749974386402</v>
      </c>
      <c r="J27" s="2">
        <f>'[2]Nematodes g dsw-1'!K4</f>
        <v>13.231192484887977</v>
      </c>
    </row>
    <row r="28" spans="1:10">
      <c r="A28" t="s">
        <v>36</v>
      </c>
      <c r="B28">
        <v>11</v>
      </c>
      <c r="C28" t="s">
        <v>19</v>
      </c>
      <c r="D28" t="s">
        <v>12</v>
      </c>
      <c r="E28">
        <v>3</v>
      </c>
      <c r="F28" s="2">
        <f>'[2]Nematodes g dsw-1'!D3</f>
        <v>5.8408416296120915</v>
      </c>
      <c r="G28" s="2">
        <f>'[2]Nematodes g dsw-1'!E3</f>
        <v>7.2754343105694472</v>
      </c>
      <c r="H28" s="2">
        <f>'[2]Nematodes g dsw-1'!F3</f>
        <v>3.0741271734800484</v>
      </c>
      <c r="I28" s="2">
        <f>'[2]Nematodes g dsw-1'!I3</f>
        <v>0.25617726445667066</v>
      </c>
      <c r="J28" s="2">
        <f>'[2]Nematodes g dsw-1'!K3</f>
        <v>17.112641265705602</v>
      </c>
    </row>
    <row r="29" spans="1:10">
      <c r="A29" t="s">
        <v>36</v>
      </c>
      <c r="B29">
        <v>11</v>
      </c>
      <c r="C29" t="s">
        <v>19</v>
      </c>
      <c r="D29" t="s">
        <v>12</v>
      </c>
      <c r="E29">
        <v>4</v>
      </c>
      <c r="F29" s="2">
        <f>'[2]Nematodes g dsw-1'!D2</f>
        <v>4.7709117994656323</v>
      </c>
      <c r="G29" s="2">
        <f>'[2]Nematodes g dsw-1'!E2</f>
        <v>6.6445087409561845</v>
      </c>
      <c r="H29" s="2">
        <f>'[2]Nematodes g dsw-1'!F2</f>
        <v>3.6892475858216023</v>
      </c>
      <c r="I29" s="2">
        <f>'[2]Nematodes g dsw-1'!I2</f>
        <v>0.23178518863800643</v>
      </c>
      <c r="J29" s="2">
        <f>'[2]Nematodes g dsw-1'!K2</f>
        <v>15.877285421703439</v>
      </c>
    </row>
    <row r="30" spans="1:10">
      <c r="A30" t="s">
        <v>37</v>
      </c>
      <c r="B30">
        <v>11</v>
      </c>
      <c r="C30" t="s">
        <v>19</v>
      </c>
      <c r="D30" t="s">
        <v>14</v>
      </c>
      <c r="E30">
        <v>1</v>
      </c>
      <c r="F30" s="2">
        <f>'[2]Nematodes g dsw-1'!D17</f>
        <v>4.5809440905678454</v>
      </c>
      <c r="G30" s="2">
        <f>'[2]Nematodes g dsw-1'!E17</f>
        <v>4.0010777499896371</v>
      </c>
      <c r="H30" s="2">
        <f>'[2]Nematodes g dsw-1'!F17</f>
        <v>12.264173103229107</v>
      </c>
      <c r="I30" s="2">
        <f>'[2]Nematodes g dsw-1'!I17</f>
        <v>0.14496658514455207</v>
      </c>
      <c r="J30" s="2">
        <f>'[2]Nematodes g dsw-1'!K17</f>
        <v>21.60002118653826</v>
      </c>
    </row>
    <row r="31" spans="1:10">
      <c r="A31" t="s">
        <v>37</v>
      </c>
      <c r="B31">
        <v>11</v>
      </c>
      <c r="C31" t="s">
        <v>19</v>
      </c>
      <c r="D31" t="s">
        <v>14</v>
      </c>
      <c r="E31">
        <v>2</v>
      </c>
      <c r="F31" s="2">
        <f>'[2]Nematodes g dsw-1'!D16</f>
        <v>9.3951849414424942</v>
      </c>
      <c r="G31" s="2">
        <f>'[2]Nematodes g dsw-1'!E16</f>
        <v>8.772612445322812</v>
      </c>
      <c r="H31" s="2">
        <f>'[2]Nematodes g dsw-1'!F16</f>
        <v>5.3484637166645523</v>
      </c>
      <c r="I31" s="2">
        <f>'[2]Nematodes g dsw-1'!I16</f>
        <v>0.45277999717795153</v>
      </c>
      <c r="J31" s="2">
        <f>'[2]Nematodes g dsw-1'!K16</f>
        <v>24.535016097080248</v>
      </c>
    </row>
    <row r="32" spans="1:10">
      <c r="A32" t="s">
        <v>37</v>
      </c>
      <c r="B32">
        <v>11</v>
      </c>
      <c r="C32" t="s">
        <v>19</v>
      </c>
      <c r="D32" t="s">
        <v>14</v>
      </c>
      <c r="E32">
        <v>3</v>
      </c>
      <c r="F32" s="2">
        <f>'[2]Nematodes g dsw-1'!D15</f>
        <v>4.0221496557625969</v>
      </c>
      <c r="G32" s="2">
        <f>'[2]Nematodes g dsw-1'!E15</f>
        <v>3.1546271809902722</v>
      </c>
      <c r="H32" s="2">
        <f>'[2]Nematodes g dsw-1'!F15</f>
        <v>2.0767962274852625</v>
      </c>
      <c r="I32" s="2">
        <f>'[2]Nematodes g dsw-1'!I15</f>
        <v>0.31546271809902726</v>
      </c>
      <c r="J32" s="2">
        <f>'[2]Nematodes g dsw-1'!K15</f>
        <v>9.910787060277773</v>
      </c>
    </row>
    <row r="33" spans="1:10">
      <c r="A33" t="s">
        <v>37</v>
      </c>
      <c r="B33">
        <v>11</v>
      </c>
      <c r="C33" t="s">
        <v>19</v>
      </c>
      <c r="D33" t="s">
        <v>14</v>
      </c>
      <c r="E33">
        <v>4</v>
      </c>
      <c r="F33" s="2">
        <f>'[2]Nematodes g dsw-1'!D14</f>
        <v>4.1408070412976299</v>
      </c>
      <c r="G33" s="2">
        <f>'[2]Nematodes g dsw-1'!E14</f>
        <v>4.4346707668090737</v>
      </c>
      <c r="H33" s="2">
        <f>'[2]Nematodes g dsw-1'!F14</f>
        <v>2.992067023389255</v>
      </c>
      <c r="I33" s="2">
        <f>'[2]Nematodes g dsw-1'!I14</f>
        <v>0.1335744206870203</v>
      </c>
      <c r="J33" s="2">
        <f>'[2]Nematodes g dsw-1'!K14</f>
        <v>11.941553209419615</v>
      </c>
    </row>
    <row r="34" spans="1:10">
      <c r="A34" t="s">
        <v>38</v>
      </c>
      <c r="B34">
        <v>11</v>
      </c>
      <c r="C34" t="s">
        <v>19</v>
      </c>
      <c r="D34" t="s">
        <v>16</v>
      </c>
      <c r="E34">
        <v>1</v>
      </c>
      <c r="F34" s="2">
        <f>'[2]Nematodes g dsw-1'!D25</f>
        <v>11.753273069822102</v>
      </c>
      <c r="G34" s="2">
        <f>'[2]Nematodes g dsw-1'!E25</f>
        <v>4.591122292899259</v>
      </c>
      <c r="H34" s="2">
        <f>'[2]Nematodes g dsw-1'!F25</f>
        <v>6.3051412822483153</v>
      </c>
      <c r="I34" s="2">
        <f>'[2]Nematodes g dsw-1'!I25</f>
        <v>0.48971971124258762</v>
      </c>
      <c r="J34" s="2">
        <f>'[2]Nematodes g dsw-1'!K25</f>
        <v>23.812620959170822</v>
      </c>
    </row>
    <row r="35" spans="1:10">
      <c r="A35" t="s">
        <v>38</v>
      </c>
      <c r="B35">
        <v>11</v>
      </c>
      <c r="C35" t="s">
        <v>19</v>
      </c>
      <c r="D35" t="s">
        <v>16</v>
      </c>
      <c r="E35">
        <v>2</v>
      </c>
      <c r="F35" s="2">
        <f>'[2]Nematodes g dsw-1'!D24</f>
        <v>6.9647907683115493</v>
      </c>
      <c r="G35" s="2">
        <f>'[2]Nematodes g dsw-1'!E24</f>
        <v>5.4865494623842004</v>
      </c>
      <c r="H35" s="2">
        <f>'[2]Nematodes g dsw-1'!F24</f>
        <v>3.5818923951316539</v>
      </c>
      <c r="I35" s="2">
        <f>'[2]Nematodes g dsw-1'!I24</f>
        <v>0.45484347874687669</v>
      </c>
      <c r="J35" s="2">
        <f>'[2]Nematodes g dsw-1'!K24</f>
        <v>16.914491865899478</v>
      </c>
    </row>
    <row r="36" spans="1:10">
      <c r="A36" t="s">
        <v>38</v>
      </c>
      <c r="B36">
        <v>11</v>
      </c>
      <c r="C36" t="s">
        <v>19</v>
      </c>
      <c r="D36" t="s">
        <v>16</v>
      </c>
      <c r="E36">
        <v>3</v>
      </c>
      <c r="F36" s="2">
        <f>'[2]Nematodes g dsw-1'!D23</f>
        <v>18.280767971463504</v>
      </c>
      <c r="G36" s="2">
        <f>'[2]Nematodes g dsw-1'!E23</f>
        <v>6.2415368643084799</v>
      </c>
      <c r="H36" s="2">
        <f>'[2]Nematodes g dsw-1'!F23</f>
        <v>5.4370721129087203</v>
      </c>
      <c r="I36" s="2">
        <f>'[2]Nematodes g dsw-1'!I23</f>
        <v>0.91542540676524375</v>
      </c>
      <c r="J36" s="2">
        <f>'[2]Nematodes g dsw-1'!K23</f>
        <v>31.235424485383771</v>
      </c>
    </row>
    <row r="37" spans="1:10">
      <c r="A37" t="s">
        <v>38</v>
      </c>
      <c r="B37">
        <v>11</v>
      </c>
      <c r="C37" t="s">
        <v>19</v>
      </c>
      <c r="D37" t="s">
        <v>16</v>
      </c>
      <c r="E37">
        <v>4</v>
      </c>
      <c r="F37" s="2">
        <f>'[2]Nematodes g dsw-1'!D22</f>
        <v>15.46335272046748</v>
      </c>
      <c r="G37" s="2">
        <f>'[2]Nematodes g dsw-1'!E22</f>
        <v>4.764237193806002</v>
      </c>
      <c r="H37" s="2">
        <f>'[2]Nematodes g dsw-1'!F22</f>
        <v>8.4939543112426996</v>
      </c>
      <c r="I37" s="2">
        <f>'[2]Nematodes g dsw-1'!I22</f>
        <v>0.59893267579275444</v>
      </c>
      <c r="J37" s="2">
        <f>'[2]Nematodes g dsw-1'!K22</f>
        <v>29.701615876813417</v>
      </c>
    </row>
    <row r="38" spans="1:10">
      <c r="F38" s="2"/>
      <c r="G38" s="2"/>
      <c r="H38" s="2"/>
      <c r="I38" s="2"/>
      <c r="J38" s="2"/>
    </row>
    <row r="39" spans="1:10">
      <c r="F39" s="2"/>
      <c r="G39" s="2"/>
      <c r="H39" s="2"/>
      <c r="I39" s="2"/>
      <c r="J39" s="2"/>
    </row>
    <row r="40" spans="1:10">
      <c r="F40" s="2"/>
      <c r="G40" s="2"/>
      <c r="H40" s="2"/>
      <c r="I40" s="2"/>
      <c r="J40" s="2"/>
    </row>
    <row r="41" spans="1:10">
      <c r="F41" s="2"/>
      <c r="G41" s="2"/>
      <c r="H41" s="2"/>
      <c r="I41" s="2"/>
      <c r="J41" s="2"/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workbookViewId="0">
      <selection activeCell="D40" sqref="D40"/>
    </sheetView>
  </sheetViews>
  <sheetFormatPr baseColWidth="10" defaultColWidth="8.83203125" defaultRowHeight="14" x14ac:dyDescent="0"/>
  <cols>
    <col min="1" max="1" width="13.5" bestFit="1" customWidth="1"/>
    <col min="2" max="2" width="5.5" bestFit="1" customWidth="1"/>
    <col min="3" max="3" width="4.5" bestFit="1" customWidth="1"/>
    <col min="4" max="4" width="7.5" bestFit="1" customWidth="1"/>
    <col min="5" max="5" width="7.83203125" bestFit="1" customWidth="1"/>
    <col min="6" max="6" width="7.6640625" bestFit="1" customWidth="1"/>
    <col min="7" max="7" width="8" bestFit="1" customWidth="1"/>
    <col min="8" max="8" width="10.6640625" bestFit="1" customWidth="1"/>
    <col min="10" max="10" width="8.5" bestFit="1" customWidth="1"/>
  </cols>
  <sheetData>
    <row r="1" spans="1:10">
      <c r="A1" s="1"/>
      <c r="B1" s="1" t="s">
        <v>25</v>
      </c>
      <c r="C1" s="1" t="s">
        <v>26</v>
      </c>
      <c r="D1" s="1" t="s">
        <v>4</v>
      </c>
      <c r="E1" s="2" t="s">
        <v>27</v>
      </c>
      <c r="F1" s="2" t="s">
        <v>28</v>
      </c>
      <c r="G1" s="2" t="s">
        <v>29</v>
      </c>
      <c r="H1" s="2" t="s">
        <v>30</v>
      </c>
      <c r="I1" s="2" t="s">
        <v>31</v>
      </c>
      <c r="J1" s="2" t="s">
        <v>32</v>
      </c>
    </row>
    <row r="2" spans="1:10">
      <c r="A2" t="s">
        <v>17</v>
      </c>
      <c r="B2">
        <v>4</v>
      </c>
      <c r="C2" t="s">
        <v>11</v>
      </c>
      <c r="D2">
        <v>1</v>
      </c>
      <c r="E2" s="6">
        <v>26.566416040100229</v>
      </c>
      <c r="F2" s="6">
        <v>33.333333333333307</v>
      </c>
      <c r="G2" s="6">
        <v>1.5037593984962394</v>
      </c>
      <c r="H2" s="6">
        <v>0</v>
      </c>
      <c r="I2" s="6">
        <v>1.7543859649122793</v>
      </c>
      <c r="J2" s="6">
        <v>63.157894736842053</v>
      </c>
    </row>
    <row r="3" spans="1:10">
      <c r="A3" t="s">
        <v>17</v>
      </c>
      <c r="B3">
        <v>4</v>
      </c>
      <c r="C3" t="s">
        <v>11</v>
      </c>
      <c r="D3">
        <v>2</v>
      </c>
      <c r="E3" s="6">
        <v>46.977725362523472</v>
      </c>
      <c r="F3" s="6">
        <v>39.891699749181939</v>
      </c>
      <c r="G3" s="6">
        <v>2.0995631446937866</v>
      </c>
      <c r="H3" s="6">
        <v>0.26244539308672332</v>
      </c>
      <c r="I3" s="6">
        <v>2.624453930867233</v>
      </c>
      <c r="J3" s="6">
        <v>91.855887580353155</v>
      </c>
    </row>
    <row r="4" spans="1:10">
      <c r="A4" t="s">
        <v>17</v>
      </c>
      <c r="B4">
        <v>4</v>
      </c>
      <c r="C4" t="s">
        <v>11</v>
      </c>
      <c r="D4">
        <v>3</v>
      </c>
      <c r="E4" s="6">
        <v>27.487562189054735</v>
      </c>
      <c r="F4" s="6">
        <v>118.83511734258006</v>
      </c>
      <c r="G4" s="6">
        <v>4.9977385798281331</v>
      </c>
      <c r="H4" s="6">
        <v>0</v>
      </c>
      <c r="I4" s="6">
        <v>4.7200864365043484</v>
      </c>
      <c r="J4" s="6">
        <v>156.04050454796729</v>
      </c>
    </row>
    <row r="5" spans="1:10">
      <c r="A5" t="s">
        <v>17</v>
      </c>
      <c r="B5">
        <v>4</v>
      </c>
      <c r="C5" t="s">
        <v>11</v>
      </c>
      <c r="D5">
        <v>4</v>
      </c>
      <c r="E5" s="6" t="s">
        <v>18</v>
      </c>
      <c r="F5" s="6" t="s">
        <v>18</v>
      </c>
      <c r="G5" s="6" t="s">
        <v>18</v>
      </c>
      <c r="H5" s="6" t="s">
        <v>18</v>
      </c>
      <c r="I5" s="6" t="s">
        <v>18</v>
      </c>
      <c r="J5" s="6" t="s">
        <v>18</v>
      </c>
    </row>
    <row r="6" spans="1:10">
      <c r="A6" t="s">
        <v>39</v>
      </c>
      <c r="B6">
        <v>11</v>
      </c>
      <c r="C6" t="s">
        <v>11</v>
      </c>
      <c r="D6">
        <v>1</v>
      </c>
      <c r="E6" s="6">
        <v>14.509076917695641</v>
      </c>
      <c r="F6" s="6">
        <v>80.226660603728831</v>
      </c>
      <c r="G6" s="6">
        <v>2.1336877820140647</v>
      </c>
      <c r="H6" s="6">
        <v>0</v>
      </c>
      <c r="I6" s="6">
        <v>0.85347511280562594</v>
      </c>
      <c r="J6" s="6">
        <v>97.722900416244173</v>
      </c>
    </row>
    <row r="7" spans="1:10">
      <c r="A7" t="s">
        <v>39</v>
      </c>
      <c r="B7">
        <v>11</v>
      </c>
      <c r="C7" t="s">
        <v>11</v>
      </c>
      <c r="D7">
        <v>2</v>
      </c>
      <c r="E7" s="6">
        <v>19.122432948041745</v>
      </c>
      <c r="F7" s="6">
        <v>68.123667377398718</v>
      </c>
      <c r="G7" s="6">
        <v>6.7725283357647843</v>
      </c>
      <c r="H7" s="6">
        <v>0</v>
      </c>
      <c r="I7" s="6">
        <v>0.79676803950173936</v>
      </c>
      <c r="J7" s="6">
        <v>94.815396700706984</v>
      </c>
    </row>
    <row r="8" spans="1:10">
      <c r="A8" t="s">
        <v>39</v>
      </c>
      <c r="B8">
        <v>11</v>
      </c>
      <c r="C8" t="s">
        <v>11</v>
      </c>
      <c r="D8">
        <v>3</v>
      </c>
      <c r="E8" s="6">
        <v>25.05926927082179</v>
      </c>
      <c r="F8" s="6">
        <v>174.5507721622759</v>
      </c>
      <c r="G8" s="6">
        <v>3.168413356080916</v>
      </c>
      <c r="H8" s="6">
        <v>0</v>
      </c>
      <c r="I8" s="6">
        <v>2.3043006226043024</v>
      </c>
      <c r="J8" s="6">
        <v>205.08275541178293</v>
      </c>
    </row>
    <row r="9" spans="1:10">
      <c r="A9" t="s">
        <v>39</v>
      </c>
      <c r="B9">
        <v>11</v>
      </c>
      <c r="C9" t="s">
        <v>11</v>
      </c>
      <c r="D9">
        <v>4</v>
      </c>
      <c r="E9" s="6">
        <v>33.420799149699398</v>
      </c>
      <c r="F9" s="6">
        <v>56.558275484106673</v>
      </c>
      <c r="G9" s="6">
        <v>8.9979074633806064</v>
      </c>
      <c r="H9" s="6">
        <v>0</v>
      </c>
      <c r="I9" s="6">
        <v>0.85694356794101023</v>
      </c>
      <c r="J9" s="6">
        <v>99.833925665127694</v>
      </c>
    </row>
    <row r="10" spans="1:10">
      <c r="A10" t="s">
        <v>40</v>
      </c>
      <c r="B10">
        <v>11</v>
      </c>
      <c r="C10" t="s">
        <v>19</v>
      </c>
      <c r="D10">
        <v>1</v>
      </c>
      <c r="E10" s="6">
        <v>10.223312249903184</v>
      </c>
      <c r="F10" s="6">
        <v>6.3895701561894898</v>
      </c>
      <c r="G10" s="6">
        <v>7.6674841874273882</v>
      </c>
      <c r="H10" s="6">
        <v>0</v>
      </c>
      <c r="I10" s="6">
        <v>0</v>
      </c>
      <c r="J10" s="6">
        <v>24.280366593520064</v>
      </c>
    </row>
    <row r="11" spans="1:10">
      <c r="A11" t="s">
        <v>40</v>
      </c>
      <c r="B11">
        <v>11</v>
      </c>
      <c r="C11" t="s">
        <v>19</v>
      </c>
      <c r="D11">
        <v>2</v>
      </c>
      <c r="E11" s="6">
        <v>21.377517868745958</v>
      </c>
      <c r="F11" s="6">
        <v>11.371020142949977</v>
      </c>
      <c r="G11" s="6">
        <v>17.283950617283967</v>
      </c>
      <c r="H11" s="6">
        <v>0</v>
      </c>
      <c r="I11" s="6">
        <v>0</v>
      </c>
      <c r="J11" s="6">
        <v>50.032488628979898</v>
      </c>
    </row>
    <row r="12" spans="1:10">
      <c r="A12" t="s">
        <v>40</v>
      </c>
      <c r="B12">
        <v>11</v>
      </c>
      <c r="C12" t="s">
        <v>19</v>
      </c>
      <c r="D12">
        <v>3</v>
      </c>
      <c r="E12" s="6">
        <v>16.375838926174485</v>
      </c>
      <c r="F12" s="6">
        <v>11.909701037217806</v>
      </c>
      <c r="G12" s="6">
        <v>7.0713849908480721</v>
      </c>
      <c r="H12" s="6">
        <v>0</v>
      </c>
      <c r="I12" s="6">
        <v>0.37217815741305643</v>
      </c>
      <c r="J12" s="6">
        <v>35.729103111653416</v>
      </c>
    </row>
    <row r="13" spans="1:10">
      <c r="A13" t="s">
        <v>40</v>
      </c>
      <c r="B13">
        <v>11</v>
      </c>
      <c r="C13" t="s">
        <v>19</v>
      </c>
      <c r="D13">
        <v>4</v>
      </c>
      <c r="E13" s="6">
        <v>28.932533187852318</v>
      </c>
      <c r="F13" s="6">
        <v>10.947444989998175</v>
      </c>
      <c r="G13" s="6">
        <v>7.42862338607019</v>
      </c>
      <c r="H13" s="6">
        <v>0</v>
      </c>
      <c r="I13" s="6">
        <v>8.9925440989270715</v>
      </c>
      <c r="J13" s="6">
        <v>56.301145662847759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workbookViewId="0">
      <selection activeCell="A14" sqref="A14:A37"/>
    </sheetView>
  </sheetViews>
  <sheetFormatPr baseColWidth="10" defaultColWidth="8.83203125" defaultRowHeight="14" x14ac:dyDescent="0"/>
  <cols>
    <col min="1" max="1" width="9.1640625" bestFit="1" customWidth="1"/>
    <col min="2" max="2" width="9" bestFit="1" customWidth="1"/>
    <col min="3" max="3" width="8.6640625" bestFit="1" customWidth="1"/>
    <col min="4" max="4" width="7.5" bestFit="1" customWidth="1"/>
    <col min="5" max="5" width="11.1640625" bestFit="1" customWidth="1"/>
    <col min="6" max="6" width="11" bestFit="1" customWidth="1"/>
    <col min="7" max="7" width="11.33203125" bestFit="1" customWidth="1"/>
    <col min="8" max="8" width="14.1640625" bestFit="1" customWidth="1"/>
    <col min="9" max="9" width="10" bestFit="1" customWidth="1"/>
  </cols>
  <sheetData>
    <row r="1" spans="1:9" ht="28">
      <c r="A1" s="5" t="s">
        <v>1</v>
      </c>
      <c r="B1" s="5" t="s">
        <v>2</v>
      </c>
      <c r="C1" s="5" t="s">
        <v>3</v>
      </c>
      <c r="D1" s="5" t="s">
        <v>4</v>
      </c>
      <c r="E1" s="4" t="s">
        <v>21</v>
      </c>
      <c r="F1" s="4" t="s">
        <v>22</v>
      </c>
      <c r="G1" s="4" t="s">
        <v>23</v>
      </c>
      <c r="H1" s="4" t="s">
        <v>24</v>
      </c>
      <c r="I1" s="4" t="s">
        <v>20</v>
      </c>
    </row>
    <row r="2" spans="1:9">
      <c r="A2" s="4">
        <v>4</v>
      </c>
      <c r="B2" s="4" t="s">
        <v>11</v>
      </c>
      <c r="C2" s="4" t="s">
        <v>12</v>
      </c>
      <c r="D2" s="4">
        <v>1</v>
      </c>
      <c r="E2" s="3">
        <v>42.650918635170612</v>
      </c>
      <c r="F2" s="3">
        <v>23.359580052493438</v>
      </c>
      <c r="G2" s="3">
        <v>24.015748031496063</v>
      </c>
      <c r="H2" s="3">
        <v>10.629921259842519</v>
      </c>
      <c r="I2" s="3">
        <v>105.64304461942257</v>
      </c>
    </row>
    <row r="3" spans="1:9">
      <c r="A3" s="4">
        <v>4</v>
      </c>
      <c r="B3" s="4" t="s">
        <v>11</v>
      </c>
      <c r="C3" s="4" t="s">
        <v>12</v>
      </c>
      <c r="D3" s="4">
        <v>2</v>
      </c>
      <c r="E3" s="3">
        <v>17.550602100947991</v>
      </c>
      <c r="F3" s="3">
        <v>17.806815270304899</v>
      </c>
      <c r="G3" s="3">
        <v>10.120420189597748</v>
      </c>
      <c r="H3" s="3">
        <v>6.1491160645657201</v>
      </c>
      <c r="I3" s="3">
        <v>53.548552395593148</v>
      </c>
    </row>
    <row r="4" spans="1:9">
      <c r="A4" s="4">
        <v>4</v>
      </c>
      <c r="B4" s="4" t="s">
        <v>11</v>
      </c>
      <c r="C4" s="4" t="s">
        <v>12</v>
      </c>
      <c r="D4" s="4">
        <v>3</v>
      </c>
      <c r="E4" s="3">
        <v>33.115905669844459</v>
      </c>
      <c r="F4" s="3">
        <v>28.349222277972906</v>
      </c>
      <c r="G4" s="3">
        <v>18.188660311088814</v>
      </c>
      <c r="H4" s="3">
        <v>10.53687907676869</v>
      </c>
      <c r="I4" s="3">
        <v>95.08278976417462</v>
      </c>
    </row>
    <row r="5" spans="1:9">
      <c r="A5" s="4">
        <v>4</v>
      </c>
      <c r="B5" s="4" t="s">
        <v>11</v>
      </c>
      <c r="C5" s="4" t="s">
        <v>12</v>
      </c>
      <c r="D5" s="4">
        <v>4</v>
      </c>
      <c r="E5" s="3">
        <v>27.121723332468211</v>
      </c>
      <c r="F5" s="3">
        <v>53.205294575655337</v>
      </c>
      <c r="G5" s="3">
        <v>11.808980015572283</v>
      </c>
      <c r="H5" s="3">
        <v>2.8549182455229691</v>
      </c>
      <c r="I5" s="3">
        <v>99.403062548663371</v>
      </c>
    </row>
    <row r="6" spans="1:9">
      <c r="A6" s="4">
        <v>4</v>
      </c>
      <c r="B6" s="4" t="s">
        <v>11</v>
      </c>
      <c r="C6" s="4" t="s">
        <v>14</v>
      </c>
      <c r="D6" s="4">
        <v>1</v>
      </c>
      <c r="E6" s="3">
        <v>32.811711256940939</v>
      </c>
      <c r="F6" s="3">
        <v>50.227158001009592</v>
      </c>
      <c r="G6" s="3">
        <v>23.725391216557291</v>
      </c>
      <c r="H6" s="3">
        <v>9.3387178192831914</v>
      </c>
      <c r="I6" s="3">
        <v>149.54568399798083</v>
      </c>
    </row>
    <row r="7" spans="1:9">
      <c r="A7" s="4">
        <v>4</v>
      </c>
      <c r="B7" s="4" t="s">
        <v>11</v>
      </c>
      <c r="C7" s="4" t="s">
        <v>14</v>
      </c>
      <c r="D7" s="4">
        <v>2</v>
      </c>
      <c r="E7" s="3">
        <v>24.7741935483871</v>
      </c>
      <c r="F7" s="3">
        <v>21.677419354838712</v>
      </c>
      <c r="G7" s="3">
        <v>14.967741935483872</v>
      </c>
      <c r="H7" s="3">
        <v>4.5161290322580649</v>
      </c>
      <c r="I7" s="3">
        <v>70.709677419354847</v>
      </c>
    </row>
    <row r="8" spans="1:9">
      <c r="A8" s="4">
        <v>4</v>
      </c>
      <c r="B8" s="4" t="s">
        <v>11</v>
      </c>
      <c r="C8" s="4" t="s">
        <v>14</v>
      </c>
      <c r="D8" s="4">
        <v>3</v>
      </c>
      <c r="E8" s="3">
        <v>30.61477441745166</v>
      </c>
      <c r="F8" s="3">
        <v>24.913237481408032</v>
      </c>
      <c r="G8" s="3">
        <v>11.774913237481409</v>
      </c>
      <c r="H8" s="3">
        <v>6.8170550322260786</v>
      </c>
      <c r="I8" s="3">
        <v>83.53991075855231</v>
      </c>
    </row>
    <row r="9" spans="1:9">
      <c r="A9" s="4">
        <v>4</v>
      </c>
      <c r="B9" s="4" t="s">
        <v>11</v>
      </c>
      <c r="C9" s="4" t="s">
        <v>14</v>
      </c>
      <c r="D9" s="4">
        <v>4</v>
      </c>
      <c r="E9" s="3">
        <v>34.741314671332162</v>
      </c>
      <c r="F9" s="3">
        <v>26.118470382404396</v>
      </c>
      <c r="G9" s="3">
        <v>21.619595101224693</v>
      </c>
      <c r="H9" s="3">
        <v>8.2479380154961248</v>
      </c>
      <c r="I9" s="3">
        <v>93.726568357910523</v>
      </c>
    </row>
    <row r="10" spans="1:9">
      <c r="A10" s="4">
        <v>4</v>
      </c>
      <c r="B10" s="4" t="s">
        <v>11</v>
      </c>
      <c r="C10" s="4" t="s">
        <v>16</v>
      </c>
      <c r="D10" s="4">
        <v>1</v>
      </c>
      <c r="E10" s="3">
        <v>70.191985835965482</v>
      </c>
      <c r="F10" s="3">
        <v>68.87044960852036</v>
      </c>
      <c r="G10" s="3">
        <v>26.177937961299197</v>
      </c>
      <c r="H10" s="3">
        <v>12.931034482758621</v>
      </c>
      <c r="I10" s="3">
        <v>187.1170725354861</v>
      </c>
    </row>
    <row r="11" spans="1:9">
      <c r="A11" s="4">
        <v>4</v>
      </c>
      <c r="B11" s="4" t="s">
        <v>11</v>
      </c>
      <c r="C11" s="4" t="s">
        <v>16</v>
      </c>
      <c r="D11" s="4">
        <v>2</v>
      </c>
      <c r="E11" s="3">
        <v>50.072466823361964</v>
      </c>
      <c r="F11" s="3">
        <v>39.780860311439</v>
      </c>
      <c r="G11" s="3">
        <v>51.287131115087064</v>
      </c>
      <c r="H11" s="3">
        <v>13.77737302727218</v>
      </c>
      <c r="I11" s="3">
        <v>160.41657248879704</v>
      </c>
    </row>
    <row r="12" spans="1:9">
      <c r="A12" s="4">
        <v>4</v>
      </c>
      <c r="B12" s="4" t="s">
        <v>11</v>
      </c>
      <c r="C12" s="4" t="s">
        <v>16</v>
      </c>
      <c r="D12" s="4">
        <v>3</v>
      </c>
      <c r="E12" s="3">
        <v>173.28887510429939</v>
      </c>
      <c r="F12" s="3">
        <v>53.912027004085147</v>
      </c>
      <c r="G12" s="3">
        <v>24.698326578955978</v>
      </c>
      <c r="H12" s="3">
        <v>17.523364485981311</v>
      </c>
      <c r="I12" s="3">
        <v>287.1023730524085</v>
      </c>
    </row>
    <row r="13" spans="1:9">
      <c r="A13" s="4">
        <v>4</v>
      </c>
      <c r="B13" s="4" t="s">
        <v>11</v>
      </c>
      <c r="C13" s="4" t="s">
        <v>16</v>
      </c>
      <c r="D13" s="4">
        <v>4</v>
      </c>
      <c r="E13" s="4" t="s">
        <v>18</v>
      </c>
      <c r="F13" s="4" t="s">
        <v>18</v>
      </c>
      <c r="G13" s="4" t="s">
        <v>18</v>
      </c>
      <c r="H13" s="4" t="s">
        <v>18</v>
      </c>
      <c r="I13" s="4" t="s">
        <v>18</v>
      </c>
    </row>
    <row r="14" spans="1:9">
      <c r="A14" s="4">
        <v>11</v>
      </c>
      <c r="B14" s="4" t="s">
        <v>11</v>
      </c>
      <c r="C14" s="4" t="s">
        <v>12</v>
      </c>
      <c r="D14" s="4">
        <v>1</v>
      </c>
      <c r="E14" s="3">
        <v>10.065547257009225</v>
      </c>
      <c r="F14" s="3">
        <v>8.0524378056073793</v>
      </c>
      <c r="G14" s="3">
        <v>9.688089234871379</v>
      </c>
      <c r="H14" s="3">
        <v>4.6553156063667664</v>
      </c>
      <c r="I14" s="3">
        <v>32.964667266705206</v>
      </c>
    </row>
    <row r="15" spans="1:9">
      <c r="A15" s="4">
        <v>11</v>
      </c>
      <c r="B15" s="4" t="s">
        <v>11</v>
      </c>
      <c r="C15" s="4" t="s">
        <v>12</v>
      </c>
      <c r="D15" s="4">
        <v>2</v>
      </c>
      <c r="E15" s="3">
        <v>15.581629945739415</v>
      </c>
      <c r="F15" s="3">
        <v>19.854012350216355</v>
      </c>
      <c r="G15" s="3">
        <v>35.561300601969798</v>
      </c>
      <c r="H15" s="3">
        <v>2.1361912022384684</v>
      </c>
      <c r="I15" s="3">
        <v>75.14366699638849</v>
      </c>
    </row>
    <row r="16" spans="1:9">
      <c r="A16" s="4">
        <v>11</v>
      </c>
      <c r="B16" s="4" t="s">
        <v>11</v>
      </c>
      <c r="C16" s="4" t="s">
        <v>12</v>
      </c>
      <c r="D16" s="4">
        <v>3</v>
      </c>
      <c r="E16" s="3">
        <v>6.2120243188520261</v>
      </c>
      <c r="F16" s="3">
        <v>6.3500693037154035</v>
      </c>
      <c r="G16" s="3">
        <v>7.0402942280322947</v>
      </c>
      <c r="H16" s="3">
        <v>0.96631489404364834</v>
      </c>
      <c r="I16" s="3">
        <v>21.258927668960265</v>
      </c>
    </row>
    <row r="17" spans="1:9">
      <c r="A17" s="4">
        <v>11</v>
      </c>
      <c r="B17" s="4" t="s">
        <v>11</v>
      </c>
      <c r="C17" s="4" t="s">
        <v>12</v>
      </c>
      <c r="D17" s="4">
        <v>4</v>
      </c>
      <c r="E17" s="3">
        <v>10.177753591539402</v>
      </c>
      <c r="F17" s="3">
        <v>11.831638550164554</v>
      </c>
      <c r="G17" s="3">
        <v>10.941085110904856</v>
      </c>
      <c r="H17" s="3">
        <v>2.03555071830788</v>
      </c>
      <c r="I17" s="3">
        <v>37.784910208590027</v>
      </c>
    </row>
    <row r="18" spans="1:9">
      <c r="A18" s="4">
        <v>11</v>
      </c>
      <c r="B18" s="4" t="s">
        <v>11</v>
      </c>
      <c r="C18" s="4" t="s">
        <v>14</v>
      </c>
      <c r="D18" s="4">
        <v>1</v>
      </c>
      <c r="E18" s="3">
        <v>19.811594188463584</v>
      </c>
      <c r="F18" s="3">
        <v>15.325950221264282</v>
      </c>
      <c r="G18" s="3">
        <v>5.3578525163769442</v>
      </c>
      <c r="H18" s="3">
        <v>2.9904293114662015</v>
      </c>
      <c r="I18" s="3">
        <v>45.60404699985957</v>
      </c>
    </row>
    <row r="19" spans="1:9">
      <c r="A19" s="4">
        <v>11</v>
      </c>
      <c r="B19" s="4" t="s">
        <v>11</v>
      </c>
      <c r="C19" s="4" t="s">
        <v>14</v>
      </c>
      <c r="D19" s="4">
        <v>2</v>
      </c>
      <c r="E19" s="3">
        <v>13.852656353305592</v>
      </c>
      <c r="F19" s="3">
        <v>23.045782842317482</v>
      </c>
      <c r="G19" s="3">
        <v>16.371321144815699</v>
      </c>
      <c r="H19" s="3">
        <v>3.4001974685386456</v>
      </c>
      <c r="I19" s="3">
        <v>59.440489079638546</v>
      </c>
    </row>
    <row r="20" spans="1:9">
      <c r="A20" s="4">
        <v>11</v>
      </c>
      <c r="B20" s="4" t="s">
        <v>11</v>
      </c>
      <c r="C20" s="4" t="s">
        <v>14</v>
      </c>
      <c r="D20" s="4">
        <v>3</v>
      </c>
      <c r="E20" s="3">
        <v>7.725039387258759</v>
      </c>
      <c r="F20" s="3">
        <v>13.120304991058527</v>
      </c>
      <c r="G20" s="3">
        <v>6.0083639678679237</v>
      </c>
      <c r="H20" s="3">
        <v>2.942872147527146</v>
      </c>
      <c r="I20" s="3">
        <v>30.532298530594137</v>
      </c>
    </row>
    <row r="21" spans="1:9">
      <c r="A21" s="4">
        <v>11</v>
      </c>
      <c r="B21" s="4" t="s">
        <v>11</v>
      </c>
      <c r="C21" s="4" t="s">
        <v>14</v>
      </c>
      <c r="D21" s="4">
        <v>4</v>
      </c>
      <c r="E21" s="3">
        <v>10.266010385501355</v>
      </c>
      <c r="F21" s="3">
        <v>20.916996160459007</v>
      </c>
      <c r="G21" s="3">
        <v>7.0578821400321798</v>
      </c>
      <c r="H21" s="3">
        <v>3.0798031156504067</v>
      </c>
      <c r="I21" s="3">
        <v>42.860593359468155</v>
      </c>
    </row>
    <row r="22" spans="1:9">
      <c r="A22" s="4">
        <v>11</v>
      </c>
      <c r="B22" s="4" t="s">
        <v>11</v>
      </c>
      <c r="C22" s="4" t="s">
        <v>16</v>
      </c>
      <c r="D22" s="4">
        <v>1</v>
      </c>
      <c r="E22" s="3">
        <v>30.356072914821926</v>
      </c>
      <c r="F22" s="3">
        <v>27.875066643111133</v>
      </c>
      <c r="G22" s="3">
        <v>9.785872033200544</v>
      </c>
      <c r="H22" s="3">
        <v>12.412383735365459</v>
      </c>
      <c r="I22" s="3">
        <v>84.292559052210763</v>
      </c>
    </row>
    <row r="23" spans="1:9">
      <c r="A23" s="4">
        <v>11</v>
      </c>
      <c r="B23" s="4" t="s">
        <v>11</v>
      </c>
      <c r="C23" s="4" t="s">
        <v>16</v>
      </c>
      <c r="D23" s="4">
        <v>2</v>
      </c>
      <c r="E23" s="3">
        <v>35.309605550340279</v>
      </c>
      <c r="F23" s="3">
        <v>27.864255591343785</v>
      </c>
      <c r="G23" s="3">
        <v>40.982349463413925</v>
      </c>
      <c r="H23" s="3">
        <v>8.681168752176049</v>
      </c>
      <c r="I23" s="3">
        <v>116.5446715398563</v>
      </c>
    </row>
    <row r="24" spans="1:9">
      <c r="A24" s="4">
        <v>11</v>
      </c>
      <c r="B24" s="4" t="s">
        <v>11</v>
      </c>
      <c r="C24" s="4" t="s">
        <v>16</v>
      </c>
      <c r="D24" s="4">
        <v>3</v>
      </c>
      <c r="E24" s="3">
        <v>52.959498235452962</v>
      </c>
      <c r="F24" s="3">
        <v>27.07380977907675</v>
      </c>
      <c r="G24" s="3">
        <v>16.030955417115369</v>
      </c>
      <c r="H24" s="3">
        <v>13.863885538417165</v>
      </c>
      <c r="I24" s="3">
        <v>114.40183432147795</v>
      </c>
    </row>
    <row r="25" spans="1:9">
      <c r="A25" s="4">
        <v>11</v>
      </c>
      <c r="B25" s="4" t="s">
        <v>11</v>
      </c>
      <c r="C25" s="4" t="s">
        <v>16</v>
      </c>
      <c r="D25" s="4">
        <v>4</v>
      </c>
      <c r="E25" s="3">
        <v>25.798168221406446</v>
      </c>
      <c r="F25" s="3">
        <v>27.445091057626371</v>
      </c>
      <c r="G25" s="3">
        <v>32.829148074542545</v>
      </c>
      <c r="H25" s="3">
        <v>14.913843102544325</v>
      </c>
      <c r="I25" s="3">
        <v>103.5157794784985</v>
      </c>
    </row>
    <row r="26" spans="1:9">
      <c r="A26" s="4">
        <v>11</v>
      </c>
      <c r="B26" s="4" t="s">
        <v>19</v>
      </c>
      <c r="C26" s="4" t="s">
        <v>12</v>
      </c>
      <c r="D26" s="4">
        <v>1</v>
      </c>
      <c r="E26" s="3">
        <v>16.660760679329229</v>
      </c>
      <c r="F26" s="3">
        <v>18.235005782887896</v>
      </c>
      <c r="G26" s="3">
        <v>18.235005782887896</v>
      </c>
      <c r="H26" s="3">
        <v>0.52474836785288914</v>
      </c>
      <c r="I26" s="3">
        <v>54.967391532590135</v>
      </c>
    </row>
    <row r="27" spans="1:9">
      <c r="A27" s="4">
        <v>11</v>
      </c>
      <c r="B27" s="4" t="s">
        <v>19</v>
      </c>
      <c r="C27" s="4" t="s">
        <v>12</v>
      </c>
      <c r="D27" s="4">
        <v>2</v>
      </c>
      <c r="E27" s="3">
        <v>28.592831217342663</v>
      </c>
      <c r="F27" s="3">
        <v>27.892026530643086</v>
      </c>
      <c r="G27" s="3">
        <v>6.5875640549760055</v>
      </c>
      <c r="H27" s="3">
        <v>1.1212874987193202</v>
      </c>
      <c r="I27" s="3">
        <v>66.155962424439892</v>
      </c>
    </row>
    <row r="28" spans="1:9">
      <c r="A28" s="4">
        <v>11</v>
      </c>
      <c r="B28" s="4" t="s">
        <v>19</v>
      </c>
      <c r="C28" s="4" t="s">
        <v>12</v>
      </c>
      <c r="D28" s="4">
        <v>3</v>
      </c>
      <c r="E28" s="3">
        <v>29.204208148060456</v>
      </c>
      <c r="F28" s="3">
        <v>36.377171552847237</v>
      </c>
      <c r="G28" s="3">
        <v>15.370635867400242</v>
      </c>
      <c r="H28" s="3">
        <v>1.2808863222833535</v>
      </c>
      <c r="I28" s="3">
        <v>85.563206328528011</v>
      </c>
    </row>
    <row r="29" spans="1:9">
      <c r="A29" s="4">
        <v>11</v>
      </c>
      <c r="B29" s="4" t="s">
        <v>19</v>
      </c>
      <c r="C29" s="4" t="s">
        <v>12</v>
      </c>
      <c r="D29" s="4">
        <v>4</v>
      </c>
      <c r="E29" s="3">
        <v>23.854558997328162</v>
      </c>
      <c r="F29" s="3">
        <v>33.222543704780925</v>
      </c>
      <c r="G29" s="3">
        <v>18.446237929108012</v>
      </c>
      <c r="H29" s="3">
        <v>1.1589259431900323</v>
      </c>
      <c r="I29" s="3">
        <v>79.386427108517211</v>
      </c>
    </row>
    <row r="30" spans="1:9">
      <c r="A30" s="4">
        <v>11</v>
      </c>
      <c r="B30" s="4" t="s">
        <v>19</v>
      </c>
      <c r="C30" s="4" t="s">
        <v>14</v>
      </c>
      <c r="D30" s="4">
        <v>1</v>
      </c>
      <c r="E30" s="3">
        <v>22.904720452839229</v>
      </c>
      <c r="F30" s="3">
        <v>20.005388749948185</v>
      </c>
      <c r="G30" s="3">
        <v>61.320865516145538</v>
      </c>
      <c r="H30" s="3">
        <v>0.72483292572276037</v>
      </c>
      <c r="I30" s="3">
        <v>108.00010593269131</v>
      </c>
    </row>
    <row r="31" spans="1:9">
      <c r="A31" s="4">
        <v>11</v>
      </c>
      <c r="B31" s="4" t="s">
        <v>19</v>
      </c>
      <c r="C31" s="4" t="s">
        <v>14</v>
      </c>
      <c r="D31" s="4">
        <v>2</v>
      </c>
      <c r="E31" s="3">
        <v>46.975924707212478</v>
      </c>
      <c r="F31" s="3">
        <v>43.863062226614062</v>
      </c>
      <c r="G31" s="3">
        <v>26.742318583322763</v>
      </c>
      <c r="H31" s="3">
        <v>2.2638999858897577</v>
      </c>
      <c r="I31" s="3">
        <v>122.67508048540125</v>
      </c>
    </row>
    <row r="32" spans="1:9">
      <c r="A32" s="4">
        <v>11</v>
      </c>
      <c r="B32" s="4" t="s">
        <v>19</v>
      </c>
      <c r="C32" s="4" t="s">
        <v>14</v>
      </c>
      <c r="D32" s="4">
        <v>3</v>
      </c>
      <c r="E32" s="3">
        <v>20.110748278812988</v>
      </c>
      <c r="F32" s="3">
        <v>15.773135904951362</v>
      </c>
      <c r="G32" s="3">
        <v>10.383981137426314</v>
      </c>
      <c r="H32" s="3">
        <v>1.5773135904951365</v>
      </c>
      <c r="I32" s="3">
        <v>49.553935301388869</v>
      </c>
    </row>
    <row r="33" spans="1:9">
      <c r="A33" s="4">
        <v>11</v>
      </c>
      <c r="B33" s="4" t="s">
        <v>19</v>
      </c>
      <c r="C33" s="4" t="s">
        <v>14</v>
      </c>
      <c r="D33" s="4">
        <v>4</v>
      </c>
      <c r="E33" s="3">
        <v>20.70403520648815</v>
      </c>
      <c r="F33" s="3">
        <v>22.173353834045368</v>
      </c>
      <c r="G33" s="3">
        <v>14.960335116946275</v>
      </c>
      <c r="H33" s="3">
        <v>0.66787210343510151</v>
      </c>
      <c r="I33" s="3">
        <v>59.707766047098076</v>
      </c>
    </row>
    <row r="34" spans="1:9">
      <c r="A34" s="4">
        <v>11</v>
      </c>
      <c r="B34" s="4" t="s">
        <v>19</v>
      </c>
      <c r="C34" s="4" t="s">
        <v>16</v>
      </c>
      <c r="D34" s="4">
        <v>1</v>
      </c>
      <c r="E34" s="3">
        <v>59.042167313374911</v>
      </c>
      <c r="F34" s="3">
        <v>23.127987692161547</v>
      </c>
      <c r="G34" s="3">
        <v>31.732557884439878</v>
      </c>
      <c r="H34" s="3">
        <v>2.4485985562129384</v>
      </c>
      <c r="I34" s="3">
        <v>119.71813446098204</v>
      </c>
    </row>
    <row r="35" spans="1:9">
      <c r="A35" s="4">
        <v>11</v>
      </c>
      <c r="B35" s="4" t="s">
        <v>19</v>
      </c>
      <c r="C35" s="4" t="s">
        <v>16</v>
      </c>
      <c r="D35" s="4">
        <v>2</v>
      </c>
      <c r="E35" s="3">
        <v>35.427302225983723</v>
      </c>
      <c r="F35" s="3">
        <v>27.753677303636945</v>
      </c>
      <c r="G35" s="3">
        <v>18.397275563066508</v>
      </c>
      <c r="H35" s="3">
        <v>2.2742173937343835</v>
      </c>
      <c r="I35" s="3">
        <v>85.984551293047545</v>
      </c>
    </row>
    <row r="36" spans="1:9">
      <c r="A36" s="4">
        <v>11</v>
      </c>
      <c r="B36" s="4" t="s">
        <v>19</v>
      </c>
      <c r="C36" s="4" t="s">
        <v>16</v>
      </c>
      <c r="D36" s="4">
        <v>3</v>
      </c>
      <c r="E36" s="3">
        <v>91.842808787917818</v>
      </c>
      <c r="F36" s="3">
        <v>31.526934452888071</v>
      </c>
      <c r="G36" s="3">
        <v>27.374915330030092</v>
      </c>
      <c r="H36" s="3">
        <v>4.5771270338262191</v>
      </c>
      <c r="I36" s="3">
        <v>157.13487282095585</v>
      </c>
    </row>
    <row r="37" spans="1:9">
      <c r="A37" s="4">
        <v>11</v>
      </c>
      <c r="B37" s="4" t="s">
        <v>19</v>
      </c>
      <c r="C37" s="4" t="s">
        <v>16</v>
      </c>
      <c r="D37" s="4">
        <v>4</v>
      </c>
      <c r="E37" s="3">
        <v>78.13032823834105</v>
      </c>
      <c r="F37" s="3">
        <v>24.129021236707064</v>
      </c>
      <c r="G37" s="3">
        <v>42.678659773565791</v>
      </c>
      <c r="H37" s="3">
        <v>2.9946633789637724</v>
      </c>
      <c r="I37" s="3">
        <v>150.09123218926339</v>
      </c>
    </row>
  </sheetData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workbookViewId="0">
      <selection activeCell="J24" sqref="J24"/>
    </sheetView>
  </sheetViews>
  <sheetFormatPr baseColWidth="10" defaultColWidth="8.83203125" defaultRowHeight="14" x14ac:dyDescent="0"/>
  <cols>
    <col min="1" max="1" width="10.33203125" bestFit="1" customWidth="1"/>
    <col min="2" max="2" width="8" bestFit="1" customWidth="1"/>
    <col min="3" max="3" width="10.33203125" bestFit="1" customWidth="1"/>
    <col min="4" max="4" width="11.5" bestFit="1" customWidth="1"/>
    <col min="5" max="5" width="21" bestFit="1" customWidth="1"/>
    <col min="6" max="6" width="10.33203125" bestFit="1" customWidth="1"/>
    <col min="7" max="7" width="7" bestFit="1" customWidth="1"/>
    <col min="8" max="8" width="10" bestFit="1" customWidth="1"/>
    <col min="9" max="9" width="11.5" bestFit="1" customWidth="1"/>
    <col min="10" max="10" width="20.6640625" bestFit="1" customWidth="1"/>
  </cols>
  <sheetData>
    <row r="1" spans="1:10">
      <c r="A1" t="s">
        <v>52</v>
      </c>
      <c r="B1" t="s">
        <v>54</v>
      </c>
      <c r="C1" t="s">
        <v>55</v>
      </c>
      <c r="D1" t="s">
        <v>95</v>
      </c>
      <c r="E1" t="s">
        <v>96</v>
      </c>
      <c r="F1" t="s">
        <v>52</v>
      </c>
      <c r="G1" t="s">
        <v>56</v>
      </c>
      <c r="H1" t="s">
        <v>57</v>
      </c>
      <c r="I1" t="s">
        <v>95</v>
      </c>
      <c r="J1" t="s">
        <v>97</v>
      </c>
    </row>
    <row r="2" spans="1:10">
      <c r="A2" t="s">
        <v>98</v>
      </c>
      <c r="B2">
        <v>12.64</v>
      </c>
      <c r="C2">
        <v>21.91</v>
      </c>
      <c r="D2">
        <v>0.88</v>
      </c>
      <c r="E2">
        <v>7.31</v>
      </c>
      <c r="F2" t="s">
        <v>98</v>
      </c>
      <c r="G2">
        <v>-16.43</v>
      </c>
      <c r="H2">
        <v>97.06</v>
      </c>
      <c r="I2">
        <v>0.06</v>
      </c>
      <c r="J2">
        <v>-22.72</v>
      </c>
    </row>
    <row r="3" spans="1:10">
      <c r="A3" t="s">
        <v>99</v>
      </c>
      <c r="B3">
        <v>48.59</v>
      </c>
      <c r="C3">
        <v>10.130000000000001</v>
      </c>
      <c r="D3">
        <v>0.88</v>
      </c>
      <c r="E3">
        <v>7.31</v>
      </c>
      <c r="F3" t="s">
        <v>99</v>
      </c>
      <c r="G3">
        <v>-17.71</v>
      </c>
      <c r="H3">
        <v>43.08</v>
      </c>
      <c r="I3">
        <v>0.06</v>
      </c>
      <c r="J3">
        <v>-22.72</v>
      </c>
    </row>
    <row r="4" spans="1:10">
      <c r="A4" t="s">
        <v>100</v>
      </c>
      <c r="B4">
        <v>9.66</v>
      </c>
      <c r="C4">
        <v>15.81</v>
      </c>
      <c r="D4">
        <v>0.88</v>
      </c>
      <c r="E4">
        <v>7.31</v>
      </c>
      <c r="F4" t="s">
        <v>100</v>
      </c>
      <c r="G4">
        <v>-19.07</v>
      </c>
      <c r="H4">
        <v>68.260000000000005</v>
      </c>
      <c r="I4">
        <v>0.06</v>
      </c>
      <c r="J4">
        <v>-22.72</v>
      </c>
    </row>
    <row r="5" spans="1:10">
      <c r="A5" t="s">
        <v>101</v>
      </c>
      <c r="B5">
        <v>7.47</v>
      </c>
      <c r="C5">
        <v>8.9</v>
      </c>
      <c r="D5">
        <v>0.82</v>
      </c>
      <c r="E5">
        <v>7.31</v>
      </c>
      <c r="F5" t="s">
        <v>101</v>
      </c>
      <c r="G5">
        <v>-33.6</v>
      </c>
      <c r="H5">
        <v>81.510000000000005</v>
      </c>
      <c r="I5">
        <v>0.31</v>
      </c>
      <c r="J5">
        <v>-22.72</v>
      </c>
    </row>
    <row r="6" spans="1:10">
      <c r="A6" t="s">
        <v>102</v>
      </c>
      <c r="B6">
        <v>1819.17</v>
      </c>
      <c r="C6">
        <v>9.07</v>
      </c>
      <c r="D6">
        <v>0.82</v>
      </c>
      <c r="E6">
        <v>7.31</v>
      </c>
      <c r="F6" t="s">
        <v>102</v>
      </c>
      <c r="G6">
        <v>284.62</v>
      </c>
      <c r="H6">
        <v>41.16</v>
      </c>
      <c r="I6">
        <v>0.31</v>
      </c>
      <c r="J6">
        <v>-22.72</v>
      </c>
    </row>
    <row r="7" spans="1:10">
      <c r="A7" t="s">
        <v>103</v>
      </c>
      <c r="B7">
        <v>3299.15</v>
      </c>
      <c r="C7">
        <v>14.16</v>
      </c>
      <c r="D7">
        <v>0.82</v>
      </c>
      <c r="E7">
        <v>7.31</v>
      </c>
      <c r="F7" t="s">
        <v>103</v>
      </c>
      <c r="G7">
        <v>392.29</v>
      </c>
      <c r="H7">
        <v>76.67</v>
      </c>
      <c r="I7">
        <v>0.31</v>
      </c>
      <c r="J7">
        <v>-22.72</v>
      </c>
    </row>
    <row r="8" spans="1:10">
      <c r="A8" t="s">
        <v>104</v>
      </c>
      <c r="B8">
        <v>2414.5100000000002</v>
      </c>
      <c r="C8">
        <v>22.11</v>
      </c>
      <c r="D8">
        <v>0.82</v>
      </c>
      <c r="E8">
        <v>7.31</v>
      </c>
      <c r="F8" t="s">
        <v>104</v>
      </c>
      <c r="G8">
        <v>19.28</v>
      </c>
      <c r="H8">
        <v>680.17</v>
      </c>
      <c r="I8">
        <v>0.31</v>
      </c>
      <c r="J8">
        <v>-22.72</v>
      </c>
    </row>
    <row r="9" spans="1:10">
      <c r="A9" t="s">
        <v>105</v>
      </c>
      <c r="B9">
        <v>1496.47</v>
      </c>
      <c r="C9">
        <v>10.39</v>
      </c>
      <c r="D9">
        <v>0.82</v>
      </c>
      <c r="E9">
        <v>7.31</v>
      </c>
      <c r="F9" t="s">
        <v>105</v>
      </c>
      <c r="G9">
        <v>93.82</v>
      </c>
      <c r="H9">
        <v>100.93</v>
      </c>
      <c r="I9">
        <v>0.31</v>
      </c>
      <c r="J9">
        <v>-22.72</v>
      </c>
    </row>
    <row r="10" spans="1:10">
      <c r="A10" t="s">
        <v>106</v>
      </c>
      <c r="B10">
        <v>6.58</v>
      </c>
      <c r="C10">
        <v>7.71</v>
      </c>
      <c r="D10">
        <v>0.82</v>
      </c>
      <c r="E10">
        <v>7.31</v>
      </c>
      <c r="F10" t="s">
        <v>106</v>
      </c>
      <c r="G10">
        <v>-20.09</v>
      </c>
      <c r="H10">
        <v>36.200000000000003</v>
      </c>
      <c r="I10">
        <v>0.31</v>
      </c>
      <c r="J10">
        <v>-22.72</v>
      </c>
    </row>
    <row r="11" spans="1:10">
      <c r="A11" t="s">
        <v>107</v>
      </c>
      <c r="B11">
        <v>5.78</v>
      </c>
      <c r="C11">
        <v>9.9499999999999993</v>
      </c>
      <c r="D11">
        <v>0.82</v>
      </c>
      <c r="E11">
        <v>7.31</v>
      </c>
      <c r="F11" t="s">
        <v>107</v>
      </c>
      <c r="G11">
        <v>-44.51</v>
      </c>
      <c r="H11">
        <v>250.06</v>
      </c>
      <c r="I11">
        <v>0.31</v>
      </c>
      <c r="J11">
        <v>-22.72</v>
      </c>
    </row>
    <row r="12" spans="1:10">
      <c r="A12" t="s">
        <v>108</v>
      </c>
      <c r="B12">
        <v>1.49</v>
      </c>
      <c r="C12">
        <v>9.5399999999999991</v>
      </c>
      <c r="D12">
        <v>0.82</v>
      </c>
      <c r="E12">
        <v>7.31</v>
      </c>
      <c r="F12" t="s">
        <v>108</v>
      </c>
      <c r="G12">
        <v>-18.55</v>
      </c>
      <c r="H12">
        <v>41.93</v>
      </c>
      <c r="I12">
        <v>0.31</v>
      </c>
      <c r="J12">
        <v>-22.72</v>
      </c>
    </row>
    <row r="13" spans="1:10">
      <c r="A13" t="s">
        <v>109</v>
      </c>
      <c r="B13">
        <v>2.88</v>
      </c>
      <c r="C13">
        <v>10.39</v>
      </c>
      <c r="D13">
        <v>0.88</v>
      </c>
      <c r="E13">
        <v>7.31</v>
      </c>
      <c r="F13" t="s">
        <v>109</v>
      </c>
      <c r="G13">
        <v>-16.02</v>
      </c>
      <c r="H13">
        <v>44.44</v>
      </c>
      <c r="I13">
        <v>0.06</v>
      </c>
      <c r="J13">
        <v>-22.72</v>
      </c>
    </row>
    <row r="14" spans="1:10">
      <c r="A14" t="s">
        <v>110</v>
      </c>
      <c r="B14">
        <v>7810.65</v>
      </c>
      <c r="C14">
        <v>11.89</v>
      </c>
      <c r="D14">
        <v>0.82</v>
      </c>
      <c r="E14">
        <v>7.31</v>
      </c>
      <c r="F14" t="s">
        <v>110</v>
      </c>
      <c r="G14">
        <v>712.73</v>
      </c>
      <c r="H14">
        <v>87.98</v>
      </c>
      <c r="I14">
        <v>0.31</v>
      </c>
      <c r="J14">
        <v>-22.72</v>
      </c>
    </row>
    <row r="15" spans="1:10">
      <c r="A15" t="s">
        <v>111</v>
      </c>
      <c r="B15">
        <v>7444.34</v>
      </c>
      <c r="C15">
        <v>7.95</v>
      </c>
      <c r="D15">
        <v>0.82</v>
      </c>
      <c r="E15">
        <v>7.31</v>
      </c>
      <c r="F15" t="s">
        <v>111</v>
      </c>
      <c r="G15">
        <v>886.24</v>
      </c>
      <c r="H15">
        <v>45.17</v>
      </c>
      <c r="I15">
        <v>0.31</v>
      </c>
      <c r="J15">
        <v>-22.72</v>
      </c>
    </row>
    <row r="16" spans="1:10">
      <c r="A16" t="s">
        <v>112</v>
      </c>
      <c r="B16">
        <v>7172.14</v>
      </c>
      <c r="C16">
        <v>9.9700000000000006</v>
      </c>
      <c r="D16">
        <v>0.82</v>
      </c>
      <c r="E16">
        <v>7.31</v>
      </c>
      <c r="F16" t="s">
        <v>112</v>
      </c>
      <c r="G16">
        <v>895.06</v>
      </c>
      <c r="H16">
        <v>65.47</v>
      </c>
      <c r="I16">
        <v>0.31</v>
      </c>
      <c r="J16">
        <v>-22.72</v>
      </c>
    </row>
    <row r="17" spans="1:10">
      <c r="A17" t="s">
        <v>113</v>
      </c>
      <c r="B17">
        <v>3179.06</v>
      </c>
      <c r="C17">
        <v>6.73</v>
      </c>
      <c r="D17">
        <v>0.82</v>
      </c>
      <c r="E17">
        <v>7.31</v>
      </c>
      <c r="F17" t="s">
        <v>113</v>
      </c>
      <c r="G17">
        <v>172.07</v>
      </c>
      <c r="H17">
        <v>99.14</v>
      </c>
      <c r="I17">
        <v>0.31</v>
      </c>
      <c r="J17">
        <v>-22.72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workbookViewId="0">
      <selection activeCell="H25" sqref="H25"/>
    </sheetView>
  </sheetViews>
  <sheetFormatPr baseColWidth="10" defaultColWidth="8.83203125" defaultRowHeight="14" x14ac:dyDescent="0"/>
  <cols>
    <col min="1" max="1" width="3" bestFit="1" customWidth="1"/>
    <col min="2" max="2" width="14" bestFit="1" customWidth="1"/>
    <col min="3" max="3" width="8.83203125" bestFit="1" customWidth="1"/>
    <col min="4" max="4" width="8" bestFit="1" customWidth="1"/>
    <col min="5" max="5" width="10.33203125" bestFit="1" customWidth="1"/>
    <col min="6" max="6" width="8" bestFit="1" customWidth="1"/>
    <col min="7" max="7" width="10" bestFit="1" customWidth="1"/>
    <col min="8" max="8" width="80.6640625" bestFit="1" customWidth="1"/>
  </cols>
  <sheetData>
    <row r="1" spans="1:8">
      <c r="B1" t="s">
        <v>52</v>
      </c>
      <c r="C1" t="s">
        <v>53</v>
      </c>
      <c r="D1" t="s">
        <v>54</v>
      </c>
      <c r="E1" t="s">
        <v>55</v>
      </c>
      <c r="F1" t="s">
        <v>56</v>
      </c>
      <c r="G1" t="s">
        <v>57</v>
      </c>
      <c r="H1" t="s">
        <v>114</v>
      </c>
    </row>
    <row r="2" spans="1:8">
      <c r="A2">
        <v>1</v>
      </c>
      <c r="B2" t="s">
        <v>58</v>
      </c>
      <c r="C2" t="s">
        <v>59</v>
      </c>
      <c r="D2">
        <v>3.47</v>
      </c>
      <c r="E2">
        <v>4.9000000000000004</v>
      </c>
      <c r="F2">
        <v>-10.83</v>
      </c>
      <c r="G2">
        <v>12.05</v>
      </c>
    </row>
    <row r="3" spans="1:8">
      <c r="A3">
        <v>2</v>
      </c>
      <c r="B3" t="s">
        <v>60</v>
      </c>
      <c r="C3" t="s">
        <v>59</v>
      </c>
      <c r="D3">
        <v>-4.05</v>
      </c>
      <c r="E3">
        <v>4.38</v>
      </c>
      <c r="F3">
        <v>-20.420000000000002</v>
      </c>
      <c r="G3">
        <v>7.32</v>
      </c>
    </row>
    <row r="4" spans="1:8">
      <c r="A4">
        <v>3</v>
      </c>
      <c r="B4" t="s">
        <v>61</v>
      </c>
      <c r="C4" t="s">
        <v>59</v>
      </c>
      <c r="D4">
        <v>-1.83</v>
      </c>
      <c r="E4">
        <v>4.91</v>
      </c>
      <c r="F4">
        <v>-21.64</v>
      </c>
      <c r="G4">
        <v>13.62</v>
      </c>
    </row>
    <row r="5" spans="1:8">
      <c r="A5">
        <v>4</v>
      </c>
      <c r="B5" t="s">
        <v>62</v>
      </c>
      <c r="C5" t="s">
        <v>59</v>
      </c>
      <c r="D5">
        <v>-3.72</v>
      </c>
      <c r="E5">
        <v>4.21</v>
      </c>
      <c r="F5">
        <v>-24.17</v>
      </c>
      <c r="G5">
        <v>14.55</v>
      </c>
    </row>
    <row r="6" spans="1:8">
      <c r="A6">
        <v>5</v>
      </c>
      <c r="B6" t="s">
        <v>63</v>
      </c>
      <c r="C6" t="s">
        <v>59</v>
      </c>
      <c r="D6">
        <v>0.34</v>
      </c>
      <c r="E6">
        <v>7.35</v>
      </c>
      <c r="F6">
        <v>-23.67</v>
      </c>
      <c r="G6">
        <v>11.57</v>
      </c>
    </row>
    <row r="7" spans="1:8">
      <c r="A7">
        <v>6</v>
      </c>
      <c r="B7" t="s">
        <v>64</v>
      </c>
      <c r="C7" t="s">
        <v>59</v>
      </c>
      <c r="D7">
        <v>-6.98</v>
      </c>
      <c r="E7">
        <v>4.51</v>
      </c>
      <c r="F7">
        <v>-24.73</v>
      </c>
      <c r="G7">
        <v>12.18</v>
      </c>
    </row>
    <row r="8" spans="1:8">
      <c r="A8">
        <v>7</v>
      </c>
      <c r="B8" t="s">
        <v>65</v>
      </c>
      <c r="C8" t="s">
        <v>59</v>
      </c>
      <c r="D8">
        <v>-4.8600000000000003</v>
      </c>
      <c r="E8">
        <v>8.86</v>
      </c>
      <c r="F8">
        <v>-22.04</v>
      </c>
      <c r="G8">
        <v>14.83</v>
      </c>
    </row>
    <row r="9" spans="1:8">
      <c r="A9">
        <v>8</v>
      </c>
      <c r="B9" t="s">
        <v>66</v>
      </c>
      <c r="C9" t="s">
        <v>59</v>
      </c>
      <c r="D9" s="7">
        <v>3034.74</v>
      </c>
      <c r="E9" s="7">
        <v>6.81</v>
      </c>
      <c r="F9" s="7">
        <v>1229.17</v>
      </c>
      <c r="G9" s="7">
        <v>14.89</v>
      </c>
      <c r="H9" t="s">
        <v>67</v>
      </c>
    </row>
    <row r="10" spans="1:8">
      <c r="A10">
        <v>9</v>
      </c>
      <c r="B10" t="s">
        <v>68</v>
      </c>
      <c r="C10" t="s">
        <v>69</v>
      </c>
      <c r="D10">
        <v>-0.03</v>
      </c>
      <c r="E10">
        <v>8.92</v>
      </c>
      <c r="F10">
        <v>-19.350000000000001</v>
      </c>
      <c r="G10">
        <v>16.62</v>
      </c>
    </row>
    <row r="11" spans="1:8">
      <c r="A11">
        <v>10</v>
      </c>
      <c r="B11" t="s">
        <v>70</v>
      </c>
      <c r="C11" t="s">
        <v>69</v>
      </c>
      <c r="D11">
        <v>283.32</v>
      </c>
      <c r="E11">
        <v>7.99</v>
      </c>
      <c r="F11">
        <v>131.79</v>
      </c>
      <c r="G11">
        <v>12</v>
      </c>
    </row>
    <row r="12" spans="1:8">
      <c r="A12">
        <v>11</v>
      </c>
      <c r="B12" t="s">
        <v>71</v>
      </c>
      <c r="C12" t="s">
        <v>69</v>
      </c>
      <c r="D12">
        <v>1165.03</v>
      </c>
      <c r="E12">
        <v>5.55</v>
      </c>
      <c r="F12">
        <v>545.45000000000005</v>
      </c>
      <c r="G12">
        <v>10.83</v>
      </c>
    </row>
    <row r="13" spans="1:8">
      <c r="A13">
        <v>12</v>
      </c>
      <c r="B13" t="s">
        <v>72</v>
      </c>
      <c r="C13" t="s">
        <v>69</v>
      </c>
      <c r="D13">
        <v>993.96</v>
      </c>
      <c r="E13">
        <v>10.59</v>
      </c>
      <c r="F13">
        <v>477.71</v>
      </c>
      <c r="G13">
        <v>19.18</v>
      </c>
    </row>
    <row r="14" spans="1:8">
      <c r="A14">
        <v>13</v>
      </c>
      <c r="B14" t="s">
        <v>73</v>
      </c>
      <c r="C14" t="s">
        <v>69</v>
      </c>
      <c r="D14">
        <v>20.54</v>
      </c>
      <c r="E14">
        <v>8.86</v>
      </c>
      <c r="F14">
        <v>-4.04</v>
      </c>
      <c r="G14">
        <v>12.81</v>
      </c>
    </row>
    <row r="15" spans="1:8">
      <c r="A15">
        <v>14</v>
      </c>
      <c r="B15" t="s">
        <v>74</v>
      </c>
      <c r="C15" t="s">
        <v>69</v>
      </c>
      <c r="G15" t="s">
        <v>18</v>
      </c>
      <c r="H15" t="s">
        <v>75</v>
      </c>
    </row>
    <row r="16" spans="1:8">
      <c r="A16">
        <v>15</v>
      </c>
      <c r="B16" t="s">
        <v>76</v>
      </c>
      <c r="C16" t="s">
        <v>69</v>
      </c>
      <c r="D16" s="7">
        <v>-4.4400000000000004</v>
      </c>
      <c r="E16" s="7">
        <v>24.89</v>
      </c>
      <c r="F16" s="7">
        <v>-33.119999999999997</v>
      </c>
      <c r="G16" s="7">
        <v>626.19000000000005</v>
      </c>
      <c r="H16" t="s">
        <v>77</v>
      </c>
    </row>
    <row r="17" spans="1:8">
      <c r="A17">
        <v>16</v>
      </c>
      <c r="B17" t="s">
        <v>78</v>
      </c>
      <c r="C17" t="s">
        <v>69</v>
      </c>
      <c r="D17">
        <v>-4.5599999999999996</v>
      </c>
      <c r="E17">
        <v>9.73</v>
      </c>
      <c r="F17">
        <v>-24.92</v>
      </c>
      <c r="G17">
        <v>18.25</v>
      </c>
    </row>
    <row r="18" spans="1:8">
      <c r="A18">
        <v>17</v>
      </c>
      <c r="B18" t="s">
        <v>79</v>
      </c>
      <c r="C18" t="s">
        <v>69</v>
      </c>
      <c r="D18">
        <v>1.45</v>
      </c>
      <c r="E18">
        <v>6.21</v>
      </c>
      <c r="F18">
        <v>-13.9</v>
      </c>
      <c r="G18">
        <v>17.920000000000002</v>
      </c>
    </row>
    <row r="19" spans="1:8">
      <c r="A19">
        <v>18</v>
      </c>
      <c r="B19" t="s">
        <v>80</v>
      </c>
      <c r="C19" t="s">
        <v>69</v>
      </c>
      <c r="D19">
        <v>2.12</v>
      </c>
      <c r="E19">
        <v>15.26</v>
      </c>
      <c r="F19">
        <v>-20.010000000000002</v>
      </c>
      <c r="G19">
        <v>43.79</v>
      </c>
    </row>
    <row r="20" spans="1:8">
      <c r="A20">
        <v>19</v>
      </c>
      <c r="B20" t="s">
        <v>81</v>
      </c>
      <c r="C20" t="s">
        <v>69</v>
      </c>
      <c r="G20" t="s">
        <v>18</v>
      </c>
      <c r="H20" t="s">
        <v>75</v>
      </c>
    </row>
    <row r="21" spans="1:8">
      <c r="A21">
        <v>20</v>
      </c>
      <c r="B21" t="s">
        <v>82</v>
      </c>
      <c r="C21" t="s">
        <v>69</v>
      </c>
      <c r="D21">
        <v>-8.09</v>
      </c>
      <c r="E21">
        <v>7.08</v>
      </c>
      <c r="F21">
        <v>-15.13</v>
      </c>
      <c r="G21">
        <v>12.62</v>
      </c>
    </row>
    <row r="22" spans="1:8">
      <c r="A22">
        <v>21</v>
      </c>
      <c r="B22" t="s">
        <v>83</v>
      </c>
      <c r="C22" t="s">
        <v>69</v>
      </c>
      <c r="D22">
        <v>856.98</v>
      </c>
      <c r="E22">
        <v>5.46</v>
      </c>
      <c r="F22">
        <v>180.74</v>
      </c>
      <c r="G22">
        <v>18.39</v>
      </c>
    </row>
    <row r="23" spans="1:8">
      <c r="A23">
        <v>22</v>
      </c>
      <c r="B23" t="s">
        <v>84</v>
      </c>
      <c r="C23" t="s">
        <v>69</v>
      </c>
      <c r="G23" t="s">
        <v>18</v>
      </c>
      <c r="H23" t="s">
        <v>75</v>
      </c>
    </row>
    <row r="24" spans="1:8">
      <c r="A24">
        <v>23</v>
      </c>
      <c r="B24" t="s">
        <v>85</v>
      </c>
      <c r="C24" t="s">
        <v>69</v>
      </c>
      <c r="D24">
        <v>554.99</v>
      </c>
      <c r="E24">
        <v>5.24</v>
      </c>
      <c r="F24">
        <v>349.48</v>
      </c>
      <c r="G24">
        <v>6.88</v>
      </c>
    </row>
    <row r="25" spans="1:8">
      <c r="A25">
        <v>24</v>
      </c>
      <c r="B25" t="s">
        <v>86</v>
      </c>
      <c r="C25" t="s">
        <v>69</v>
      </c>
      <c r="D25">
        <v>316.88</v>
      </c>
      <c r="E25">
        <v>13.19</v>
      </c>
      <c r="F25">
        <v>63.53</v>
      </c>
      <c r="G25">
        <v>35.68</v>
      </c>
    </row>
    <row r="26" spans="1:8">
      <c r="A26">
        <v>25</v>
      </c>
      <c r="B26" t="s">
        <v>87</v>
      </c>
      <c r="C26" t="s">
        <v>69</v>
      </c>
      <c r="D26">
        <v>8468.69</v>
      </c>
      <c r="E26">
        <v>13.63</v>
      </c>
      <c r="F26">
        <v>2545.06</v>
      </c>
      <c r="G26">
        <v>41.86</v>
      </c>
    </row>
    <row r="27" spans="1:8">
      <c r="A27">
        <v>26</v>
      </c>
      <c r="B27" t="s">
        <v>88</v>
      </c>
      <c r="C27" t="s">
        <v>69</v>
      </c>
      <c r="G27" t="s">
        <v>18</v>
      </c>
      <c r="H27" t="s">
        <v>75</v>
      </c>
    </row>
    <row r="28" spans="1:8">
      <c r="A28">
        <v>27</v>
      </c>
      <c r="B28" t="s">
        <v>89</v>
      </c>
      <c r="C28" t="s">
        <v>69</v>
      </c>
      <c r="D28">
        <v>10585.5</v>
      </c>
      <c r="E28">
        <v>9.86</v>
      </c>
      <c r="F28">
        <v>2557.9699999999998</v>
      </c>
      <c r="G28">
        <v>33.65</v>
      </c>
    </row>
    <row r="29" spans="1:8">
      <c r="A29">
        <v>28</v>
      </c>
      <c r="B29" t="s">
        <v>90</v>
      </c>
      <c r="C29" t="s">
        <v>69</v>
      </c>
      <c r="G29" t="s">
        <v>18</v>
      </c>
      <c r="H29" t="s">
        <v>75</v>
      </c>
    </row>
    <row r="30" spans="1:8">
      <c r="A30">
        <v>29</v>
      </c>
      <c r="B30" t="s">
        <v>91</v>
      </c>
      <c r="C30" t="s">
        <v>69</v>
      </c>
      <c r="D30">
        <v>776.93</v>
      </c>
      <c r="E30">
        <v>7.49</v>
      </c>
      <c r="F30">
        <v>735.26</v>
      </c>
      <c r="G30">
        <v>9.2200000000000006</v>
      </c>
    </row>
    <row r="31" spans="1:8">
      <c r="A31">
        <v>30</v>
      </c>
      <c r="B31" t="s">
        <v>92</v>
      </c>
      <c r="C31" t="s">
        <v>69</v>
      </c>
      <c r="D31">
        <v>1151.75</v>
      </c>
      <c r="E31">
        <v>11.22</v>
      </c>
      <c r="F31">
        <v>816.76</v>
      </c>
      <c r="G31">
        <v>16.97</v>
      </c>
    </row>
    <row r="32" spans="1:8">
      <c r="A32">
        <v>31</v>
      </c>
      <c r="B32" t="s">
        <v>93</v>
      </c>
      <c r="C32" t="s">
        <v>69</v>
      </c>
      <c r="D32">
        <v>2239.8000000000002</v>
      </c>
      <c r="E32">
        <v>7.78</v>
      </c>
      <c r="F32">
        <v>974.02</v>
      </c>
      <c r="G32">
        <v>16.97</v>
      </c>
    </row>
    <row r="33" spans="1:8">
      <c r="A33">
        <v>32</v>
      </c>
      <c r="B33" t="s">
        <v>94</v>
      </c>
      <c r="C33" t="s">
        <v>69</v>
      </c>
      <c r="G33" t="s">
        <v>18</v>
      </c>
      <c r="H33" t="s">
        <v>75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Read Me</vt:lpstr>
      <vt:lpstr>1) Nematodes per g soil</vt:lpstr>
      <vt:lpstr>2) Litter nemas per g litt DW</vt:lpstr>
      <vt:lpstr>3) Nematodes per cm2</vt:lpstr>
      <vt:lpstr>4) 4 mths 13C+15N from KSU</vt:lpstr>
      <vt:lpstr>5) 11 mths 13C+15N from KSU  </vt:lpstr>
    </vt:vector>
  </TitlesOfParts>
  <Company>Faculty of Science, University of Copenhagen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 Dam</dc:creator>
  <cp:lastModifiedBy>Jenny Soong</cp:lastModifiedBy>
  <dcterms:created xsi:type="dcterms:W3CDTF">2014-08-19T09:56:59Z</dcterms:created>
  <dcterms:modified xsi:type="dcterms:W3CDTF">2014-09-18T22:33:09Z</dcterms:modified>
</cp:coreProperties>
</file>